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0475" windowHeight="790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calcOnSave="0"/>
</workbook>
</file>

<file path=xl/calcChain.xml><?xml version="1.0" encoding="utf-8"?>
<calcChain xmlns="http://schemas.openxmlformats.org/spreadsheetml/2006/main">
  <c r="B7" i="167" l="1"/>
  <c r="B6" i="167"/>
  <c r="I12" i="11" l="1"/>
  <c r="I13" i="11"/>
  <c r="J32" i="8"/>
  <c r="M19" i="3"/>
  <c r="H5"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F128" i="34" s="1"/>
  <c r="C211" i="5"/>
  <c r="F129" i="34" s="1"/>
  <c r="C216" i="5"/>
  <c r="C224" i="5"/>
  <c r="B5286" i="106" s="1"/>
  <c r="D5286" i="106" s="1"/>
  <c r="C228" i="5"/>
  <c r="C259" i="5"/>
  <c r="B7761" i="106"/>
  <c r="L127" i="29"/>
  <c r="L129" i="29" s="1"/>
  <c r="L136" i="29"/>
  <c r="L138" i="29" s="1"/>
  <c r="L148" i="29"/>
  <c r="I7" i="145"/>
  <c r="I6" i="145"/>
  <c r="D84" i="36"/>
  <c r="K75" i="29"/>
  <c r="G39" i="108" s="1"/>
  <c r="K130" i="29"/>
  <c r="K179" i="29"/>
  <c r="K122" i="29"/>
  <c r="F15" i="145" s="1"/>
  <c r="F19" i="145" s="1"/>
  <c r="K67" i="29"/>
  <c r="E17" i="145"/>
  <c r="G17" i="145" s="1"/>
  <c r="K64" i="29"/>
  <c r="E16" i="145" s="1"/>
  <c r="G16" i="145" s="1"/>
  <c r="K59" i="29"/>
  <c r="B1126" i="106" s="1"/>
  <c r="D1126" i="106" s="1"/>
  <c r="E15" i="145"/>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K60" i="29"/>
  <c r="K61" i="29"/>
  <c r="B1128" i="106" s="1"/>
  <c r="D1128" i="106" s="1"/>
  <c r="K62" i="29"/>
  <c r="B1129" i="106" s="1"/>
  <c r="D1129" i="106" s="1"/>
  <c r="K63" i="29"/>
  <c r="E30" i="108"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4" i="29" s="1"/>
  <c r="K80" i="29"/>
  <c r="K81" i="29"/>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B2823" i="106" s="1"/>
  <c r="D2823" i="106" s="1"/>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B3008" i="106" s="1"/>
  <c r="D3008" i="106" s="1"/>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F67" i="34" s="1"/>
  <c r="K211" i="29"/>
  <c r="B3391" i="106" s="1"/>
  <c r="D3391" i="106" s="1"/>
  <c r="K212" i="29"/>
  <c r="F68" i="34" s="1"/>
  <c r="K213" i="29"/>
  <c r="B3065" i="106" s="1"/>
  <c r="K214" i="29"/>
  <c r="K220" i="29"/>
  <c r="K222" i="29"/>
  <c r="K226" i="29"/>
  <c r="K227" i="29"/>
  <c r="B1476" i="106" s="1"/>
  <c r="D1476" i="106" s="1"/>
  <c r="K228" i="29"/>
  <c r="B1477" i="106" s="1"/>
  <c r="D1477" i="106" s="1"/>
  <c r="K229" i="29"/>
  <c r="B1478" i="106" s="1"/>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40" i="106"/>
  <c r="D2040" i="106"/>
  <c r="B2041" i="106"/>
  <c r="D2041" i="106" s="1"/>
  <c r="B2042" i="106"/>
  <c r="D2042" i="106"/>
  <c r="D2044" i="106"/>
  <c r="B2045" i="106"/>
  <c r="D2045" i="106" s="1"/>
  <c r="B2046" i="106"/>
  <c r="D2046" i="106" s="1"/>
  <c r="B2047" i="106"/>
  <c r="D2047" i="106" s="1"/>
  <c r="B2048" i="106"/>
  <c r="D2048" i="106" s="1"/>
  <c r="J16" i="11"/>
  <c r="B2049" i="106" s="1"/>
  <c r="D2049" i="106" s="1"/>
  <c r="D2050" i="106"/>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D37"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K112" i="29"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59" i="36"/>
  <c r="D75" i="36"/>
  <c r="D77" i="36"/>
  <c r="D78" i="36"/>
  <c r="D85" i="36"/>
  <c r="B64" i="127"/>
  <c r="B65" i="127"/>
  <c r="D26" i="108"/>
  <c r="E26" i="108"/>
  <c r="F26" i="108"/>
  <c r="G26" i="108"/>
  <c r="D27" i="108"/>
  <c r="E27" i="108"/>
  <c r="F27" i="108"/>
  <c r="G27" i="108"/>
  <c r="F31" i="108"/>
  <c r="F36" i="108"/>
  <c r="F37" i="108"/>
  <c r="G28" i="108"/>
  <c r="E29" i="108"/>
  <c r="G29" i="108"/>
  <c r="D31" i="108"/>
  <c r="D36"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5" i="34"/>
  <c r="F66" i="34"/>
  <c r="C67" i="34"/>
  <c r="D67" i="34"/>
  <c r="C68" i="34"/>
  <c r="D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23" i="29"/>
  <c r="L329" i="29"/>
  <c r="L331" i="29"/>
  <c r="L339" i="29"/>
  <c r="L341" i="29"/>
  <c r="L344" i="29"/>
  <c r="L349" i="29"/>
  <c r="L352" i="29" s="1"/>
  <c r="L354" i="29"/>
  <c r="C12" i="5"/>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D109" i="5" s="1"/>
  <c r="B5356" i="106" s="1"/>
  <c r="D5356" i="106" s="1"/>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D173" i="5" s="1"/>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B5161" i="106"/>
  <c r="D5161" i="106" s="1"/>
  <c r="D140" i="5"/>
  <c r="B5383" i="106"/>
  <c r="D5383" i="106" s="1"/>
  <c r="G140" i="5"/>
  <c r="G144" i="5"/>
  <c r="B5756" i="106" s="1"/>
  <c r="D5756" i="106" s="1"/>
  <c r="G154" i="5"/>
  <c r="G172" i="5"/>
  <c r="C144" i="5"/>
  <c r="F106" i="34" s="1"/>
  <c r="B5165" i="106"/>
  <c r="D5165" i="106" s="1"/>
  <c r="C154" i="5"/>
  <c r="B5178" i="106" s="1"/>
  <c r="D5178" i="106" s="1"/>
  <c r="D154" i="5"/>
  <c r="B5394" i="106" s="1"/>
  <c r="D5394"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J13" i="4"/>
  <c r="B7042" i="106" s="1"/>
  <c r="D7042" i="106" s="1"/>
  <c r="K13" i="4"/>
  <c r="B3572" i="106" s="1"/>
  <c r="D3572" i="106" s="1"/>
  <c r="D14" i="4"/>
  <c r="B2570" i="106" s="1"/>
  <c r="D2570" i="106" s="1"/>
  <c r="F14" i="4"/>
  <c r="B2609" i="106"/>
  <c r="D2609" i="106" s="1"/>
  <c r="E15" i="4"/>
  <c r="B2633" i="106" s="1"/>
  <c r="D2633" i="106" s="1"/>
  <c r="B6032" i="106"/>
  <c r="D6032" i="106"/>
  <c r="K15" i="4"/>
  <c r="B3573" i="106"/>
  <c r="D3573" i="106" s="1"/>
  <c r="B2611" i="106"/>
  <c r="D2611"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7" i="34"/>
  <c r="F126" i="34"/>
  <c r="F110"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7" i="7"/>
  <c r="B1763" i="106" s="1"/>
  <c r="D1763" i="106" s="1"/>
  <c r="J6" i="4"/>
  <c r="B6221" i="106" s="1"/>
  <c r="D6221" i="106" s="1"/>
  <c r="B5906" i="106"/>
  <c r="D5906" i="106" s="1"/>
  <c r="H6" i="4"/>
  <c r="B2656" i="106" s="1"/>
  <c r="D2656" i="106" s="1"/>
  <c r="K7" i="4"/>
  <c r="B3718" i="106" s="1"/>
  <c r="D3718" i="106" s="1"/>
  <c r="K8" i="4"/>
  <c r="K10" i="4" s="1"/>
  <c r="B4130" i="106" s="1"/>
  <c r="D4130"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G15" i="145" l="1"/>
  <c r="B2027" i="106"/>
  <c r="D2027" i="106" s="1"/>
  <c r="L13" i="11"/>
  <c r="B2060" i="106" s="1"/>
  <c r="D2060" i="106" s="1"/>
  <c r="F16" i="11"/>
  <c r="D74" i="36"/>
  <c r="F19" i="7"/>
  <c r="K223" i="29"/>
  <c r="L305" i="29"/>
  <c r="E129" i="29"/>
  <c r="B1225" i="106"/>
  <c r="D1225" i="106" s="1"/>
  <c r="C150" i="29"/>
  <c r="B1226" i="106" s="1"/>
  <c r="D1226" i="106" s="1"/>
  <c r="F28" i="108"/>
  <c r="F40" i="108" s="1"/>
  <c r="G42" i="108" s="1"/>
  <c r="E28" i="108"/>
  <c r="B7017" i="106"/>
  <c r="D7017" i="106" s="1"/>
  <c r="B7019" i="106"/>
  <c r="D7019" i="106" s="1"/>
  <c r="C16" i="4"/>
  <c r="B2560" i="106" s="1"/>
  <c r="D2560" i="106" s="1"/>
  <c r="B6995" i="106"/>
  <c r="D6995" i="106" s="1"/>
  <c r="C14" i="4"/>
  <c r="B2558" i="106" s="1"/>
  <c r="D2558" i="106" s="1"/>
  <c r="F52" i="34"/>
  <c r="D37" i="108"/>
  <c r="D40" i="108" s="1"/>
  <c r="E42" i="108" s="1"/>
  <c r="G30" i="108"/>
  <c r="B1130" i="106"/>
  <c r="D1130" i="106" s="1"/>
  <c r="J77" i="4"/>
  <c r="B6262" i="106" s="1"/>
  <c r="D6262" i="106" s="1"/>
  <c r="G109" i="5"/>
  <c r="H109" i="5"/>
  <c r="F173" i="5"/>
  <c r="B5653" i="106" s="1"/>
  <c r="D5653" i="106" s="1"/>
  <c r="B5618" i="106"/>
  <c r="D5618" i="106" s="1"/>
  <c r="F109" i="5"/>
  <c r="J109" i="5"/>
  <c r="B5421" i="106"/>
  <c r="D5421" i="106" s="1"/>
  <c r="D6" i="4"/>
  <c r="B2566" i="106" s="1"/>
  <c r="D2566" i="106" s="1"/>
  <c r="D4" i="4"/>
  <c r="B2564" i="106" s="1"/>
  <c r="D2564" i="106" s="1"/>
  <c r="B5260" i="106"/>
  <c r="D5260" i="106" s="1"/>
  <c r="F104" i="34"/>
  <c r="C172" i="5"/>
  <c r="B5214" i="106" s="1"/>
  <c r="D5214" i="106" s="1"/>
  <c r="F94" i="34"/>
  <c r="C109" i="5"/>
  <c r="B5121" i="106" s="1"/>
  <c r="D5121" i="106" s="1"/>
  <c r="B5066" i="106"/>
  <c r="D5066" i="106" s="1"/>
  <c r="B171" i="106"/>
  <c r="D171" i="106" s="1"/>
  <c r="D53" i="36"/>
  <c r="B124" i="106"/>
  <c r="D124" i="106" s="1"/>
  <c r="D51" i="36"/>
  <c r="D57" i="36"/>
  <c r="B169" i="106"/>
  <c r="D169" i="106" s="1"/>
  <c r="B122" i="106"/>
  <c r="D122" i="106" s="1"/>
  <c r="D56" i="36"/>
  <c r="J41" i="3"/>
  <c r="B6216" i="106" s="1"/>
  <c r="D6216" i="106" s="1"/>
  <c r="N23" i="3"/>
  <c r="B284" i="106" s="1"/>
  <c r="D284" i="106" s="1"/>
  <c r="D60" i="36"/>
  <c r="D11" i="37"/>
  <c r="H29" i="118"/>
  <c r="K28" i="118" s="1"/>
  <c r="O27" i="118" s="1"/>
  <c r="O29" i="118" s="1"/>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B2657" i="106"/>
  <c r="D2657" i="106" s="1"/>
  <c r="D274" i="5"/>
  <c r="B3447" i="106"/>
  <c r="D3447" i="106" s="1"/>
  <c r="B7270" i="106"/>
  <c r="C34" i="131"/>
  <c r="I16" i="11" l="1"/>
  <c r="K8" i="11"/>
  <c r="B2039" i="106"/>
  <c r="D2039" i="106" s="1"/>
  <c r="B1474" i="106"/>
  <c r="D1474" i="106" s="1"/>
  <c r="G12" i="4"/>
  <c r="B2607" i="106" s="1"/>
  <c r="D2607" i="106" s="1"/>
  <c r="B1241" i="106"/>
  <c r="D1241" i="106" s="1"/>
  <c r="E150" i="29"/>
  <c r="B1242" i="106" s="1"/>
  <c r="D1242" i="106" s="1"/>
  <c r="C114" i="29"/>
  <c r="B757" i="106" s="1"/>
  <c r="D757" i="106" s="1"/>
  <c r="B6024" i="106"/>
  <c r="D6024" i="106" s="1"/>
  <c r="G4" i="4"/>
  <c r="B2603" i="106" s="1"/>
  <c r="D2603" i="106" s="1"/>
  <c r="B6025" i="106"/>
  <c r="D6025" i="106" s="1"/>
  <c r="H4" i="4"/>
  <c r="F6" i="4"/>
  <c r="B2593" i="106" s="1"/>
  <c r="D2593" i="106" s="1"/>
  <c r="F4" i="4"/>
  <c r="B2591" i="106" s="1"/>
  <c r="D2591" i="106" s="1"/>
  <c r="B5588" i="106"/>
  <c r="D5588" i="106" s="1"/>
  <c r="F275" i="5"/>
  <c r="J4" i="4"/>
  <c r="B6220" i="106" s="1"/>
  <c r="D6220" i="106" s="1"/>
  <c r="B6352" i="106"/>
  <c r="D6352" i="106" s="1"/>
  <c r="J275" i="5"/>
  <c r="D19" i="7"/>
  <c r="B1775" i="106" s="1"/>
  <c r="D1775" i="106" s="1"/>
  <c r="C173" i="5"/>
  <c r="F175" i="34"/>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D7" i="4"/>
  <c r="D275" i="5"/>
  <c r="B5507" i="106"/>
  <c r="D5507" i="106" s="1"/>
  <c r="B7298" i="106"/>
  <c r="C35" i="131"/>
  <c r="B7299" i="106" s="1"/>
  <c r="B2043" i="106" l="1"/>
  <c r="D2043" i="106" s="1"/>
  <c r="K16" i="11"/>
  <c r="B2051" i="106"/>
  <c r="D2051" i="106" s="1"/>
  <c r="L8" i="11"/>
  <c r="B2057" i="106" s="1"/>
  <c r="D2057" i="106" s="1"/>
  <c r="K306" i="29"/>
  <c r="B1561" i="106" s="1"/>
  <c r="D1561" i="106" s="1"/>
  <c r="B2655" i="106"/>
  <c r="D2655" i="106" s="1"/>
  <c r="H8" i="4"/>
  <c r="F8" i="4"/>
  <c r="D6" i="146" s="1"/>
  <c r="J8" i="4"/>
  <c r="J20" i="4" s="1"/>
  <c r="B7055" i="106"/>
  <c r="D7055" i="106" s="1"/>
  <c r="K332" i="29"/>
  <c r="B7225" i="106" s="1"/>
  <c r="D7225"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c r="B1289" i="106" s="1"/>
  <c r="D1289" i="106" s="1"/>
  <c r="B5508" i="106"/>
  <c r="D5508" i="106" s="1"/>
  <c r="D8" i="4"/>
  <c r="B2567" i="106"/>
  <c r="D2567" i="106" s="1"/>
  <c r="B2055" i="106" l="1"/>
  <c r="D2055" i="106" s="1"/>
  <c r="L16" i="11"/>
  <c r="B2061" i="106" s="1"/>
  <c r="D2061" i="106" s="1"/>
  <c r="B2658" i="106"/>
  <c r="D2658" i="106" s="1"/>
  <c r="H10" i="4"/>
  <c r="B4127" i="106" s="1"/>
  <c r="D4127" i="106" s="1"/>
  <c r="B2595" i="106"/>
  <c r="D2595" i="106" s="1"/>
  <c r="F10" i="4"/>
  <c r="B4125" i="106" s="1"/>
  <c r="D4125" i="106" s="1"/>
  <c r="B6223" i="106"/>
  <c r="D6223" i="106" s="1"/>
  <c r="J10" i="4"/>
  <c r="B6225" i="106" s="1"/>
  <c r="D622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<sst xmlns="http://schemas.openxmlformats.org/spreadsheetml/2006/main" count="5042" uniqueCount="2131">
  <si>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</si>
  <si>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</si>
  <si>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</si>
  <si>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</si>
  <si>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</si>
  <si>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</si>
  <si>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</si>
  <si>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</si>
  <si>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</si>
  <si>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</si>
  <si>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</si>
  <si>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</si>
  <si>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</si>
  <si>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</si>
  <si>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</si>
  <si>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</si>
  <si>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</si>
  <si>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</si>
  <si>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</si>
  <si>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</si>
  <si>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</si>
  <si>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</si>
  <si>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</si>
  <si>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</si>
  <si>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</si>
  <si>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</si>
  <si>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</si>
  <si>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</si>
  <si>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</si>
  <si>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</si>
  <si>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</si>
  <si>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</si>
  <si>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</si>
  <si>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</si>
  <si>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</si>
  <si>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</si>
  <si>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</si>
  <si>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</si>
  <si>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</si>
  <si>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</si>
  <si>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</si>
  <si>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</si>
  <si>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</si>
  <si>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</si>
  <si>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</si>
  <si>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</si>
  <si>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</si>
  <si>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</si>
  <si>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</si>
  <si>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</si>
  <si>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</si>
  <si>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</si>
  <si>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</si>
  <si>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</si>
  <si>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</si>
  <si>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</si>
  <si>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</si>
  <si>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</si>
  <si>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</si>
  <si>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</si>
  <si>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</si>
  <si>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</si>
  <si>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</si>
  <si>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</si>
  <si>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</si>
  <si>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</si>
  <si>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</si>
  <si>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</si>
  <si>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</si>
  <si>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</si>
  <si>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</si>
  <si>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</si>
  <si>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</si>
  <si>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</si>
  <si>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</si>
  <si>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</si>
  <si>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</si>
  <si>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</si>
  <si>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</si>
  <si>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</si>
  <si>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</si>
  <si>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</si>
  <si>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</si>
  <si>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</si>
  <si>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</si>
  <si>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</si>
  <si>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</si>
  <si>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</si>
  <si>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</si>
  <si>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</si>
  <si>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</si>
  <si>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</si>
  <si>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</si>
  <si>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</si>
  <si>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</si>
  <si>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</si>
  <si>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</si>
  <si>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</si>
  <si>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</si>
  <si>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</si>
  <si>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</si>
  <si>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</si>
  <si>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</si>
  <si>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</si>
  <si>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</si>
  <si>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</si>
  <si>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</si>
  <si>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</si>
  <si>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</si>
  <si>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</si>
  <si>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</si>
  <si>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</si>
  <si>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</si>
  <si>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</si>
  <si>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</si>
  <si>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</si>
  <si>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</si>
  <si>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</si>
  <si>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</si>
  <si>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</si>
  <si>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</si>
  <si>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</si>
  <si>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</si>
  <si>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</si>
  <si>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</si>
  <si>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</si>
  <si>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</si>
  <si>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</si>
  <si>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</si>
  <si>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</si>
  <si>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</si>
  <si>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</si>
  <si>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</si>
  <si>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</si>
  <si>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</si>
  <si>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</si>
  <si>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</si>
  <si>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</si>
  <si>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</si>
  <si>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</si>
  <si>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</si>
  <si>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</si>
  <si>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</si>
  <si>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</si>
  <si>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</si>
  <si>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</si>
  <si>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</si>
  <si>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</si>
  <si>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</si>
  <si>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</si>
  <si>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</si>
  <si>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</si>
  <si>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</si>
  <si>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</si>
  <si>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</si>
  <si>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</si>
  <si>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</si>
  <si>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</si>
  <si>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</si>
  <si>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</si>
  <si>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</si>
  <si>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</si>
  <si>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</si>
  <si>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</si>
  <si>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</si>
  <si>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</si>
  <si>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</si>
  <si>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</si>
  <si>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</si>
  <si>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</si>
  <si>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</si>
  <si>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</si>
  <si>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</si>
  <si>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</si>
  <si>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</si>
  <si>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</si>
  <si>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</si>
  <si>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</si>
  <si>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</si>
  <si>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</si>
  <si>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</si>
  <si>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</si>
  <si>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</si>
  <si>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</si>
  <si>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</si>
  <si>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</si>
  <si>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</si>
  <si>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</si>
  <si>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</si>
  <si>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</si>
  <si>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</si>
  <si>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</si>
  <si>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</si>
  <si>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</si>
  <si>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</si>
  <si>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</si>
  <si>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</si>
  <si>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</si>
  <si>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</si>
  <si>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</si>
  <si>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</si>
  <si>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</si>
  <si>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</si>
  <si>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</si>
  <si>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</si>
  <si>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</si>
  <si>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</si>
  <si>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</si>
  <si>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</si>
  <si>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</si>
  <si>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</si>
  <si>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</si>
  <si>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</si>
  <si>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</si>
  <si>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</si>
  <si>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</si>
  <si>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</si>
  <si>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</si>
  <si>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</si>
  <si>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</si>
  <si>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</si>
  <si>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</si>
  <si>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</si>
  <si>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</si>
  <si>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</si>
  <si>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</si>
  <si>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</si>
  <si>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</si>
  <si>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</si>
  <si>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</si>
  <si>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</si>
  <si>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</si>
  <si>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</si>
  <si>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</si>
  <si>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</si>
  <si>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</si>
  <si>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</si>
  <si>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</si>
  <si>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</si>
  <si>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</si>
  <si>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</si>
  <si>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</si>
  <si>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</si>
  <si>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</si>
  <si>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</si>
  <si>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</si>
  <si>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</si>
  <si>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</si>
  <si>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</si>
  <si>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</si>
  <si>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</si>
  <si>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</si>
  <si>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</si>
  <si>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</si>
  <si>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</si>
  <si>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</si>
  <si>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</si>
  <si>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</si>
  <si>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</si>
  <si>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</si>
  <si>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</si>
  <si>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</si>
  <si>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</si>
  <si>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</si>
  <si>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</si>
  <si>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</si>
  <si>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</si>
  <si>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</si>
  <si>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</si>
  <si>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</si>
  <si>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</si>
  <si>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</si>
  <si>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</si>
  <si>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</si>
  <si>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</si>
  <si>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</si>
  <si>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</si>
  <si>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</si>
  <si>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</si>
  <si>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</si>
  <si>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</si>
  <si>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</si>
  <si>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</si>
  <si>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</si>
  <si>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</si>
  <si>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</si>
  <si>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</si>
  <si>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</si>
  <si>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</si>
  <si>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</si>
  <si>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</si>
  <si>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</si>
  <si>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</si>
  <si>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</si>
  <si>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</si>
  <si>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</si>
  <si>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</si>
  <si>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</si>
  <si>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</si>
  <si>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</si>
  <si>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</si>
  <si>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</si>
  <si>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</si>
  <si>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</si>
  <si>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</si>
  <si>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</si>
  <si>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</si>
  <si>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</si>
  <si>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</si>
  <si>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</si>
  <si>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</si>
  <si>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</si>
  <si>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</si>
  <si>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</si>
  <si>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</si>
  <si>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</si>
  <si>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</si>
  <si>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</si>
  <si>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</si>
  <si>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</si>
  <si>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</si>
  <si>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</si>
  <si>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</si>
  <si>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</si>
  <si>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</si>
  <si>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</si>
  <si>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</si>
  <si>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</si>
  <si>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</si>
  <si>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</si>
  <si>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</si>
  <si>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</si>
  <si>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</si>
  <si>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</si>
  <si>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</si>
  <si>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</si>
  <si>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</si>
  <si>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</si>
  <si>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</si>
  <si>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</si>
  <si>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</si>
  <si>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</si>
  <si>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</si>
  <si>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</si>
  <si>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</si>
  <si>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</si>
  <si>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</si>
  <si>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</si>
  <si>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</si>
  <si>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</si>
  <si>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</si>
  <si>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</si>
  <si>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</si>
  <si>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</si>
  <si>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</si>
  <si>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</si>
  <si>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</si>
  <si>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</si>
  <si>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</si>
  <si>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</si>
  <si>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</si>
  <si>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</si>
  <si>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</si>
  <si>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</si>
  <si>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</si>
  <si>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</si>
  <si>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</si>
  <si>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</si>
  <si>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</si>
  <si>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</si>
  <si>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</si>
  <si>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</si>
  <si>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</si>
  <si>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</si>
  <si>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</si>
  <si>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</si>
  <si>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</si>
  <si>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</si>
  <si>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</si>
  <si>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</si>
  <si>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</si>
  <si>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</si>
  <si>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</si>
  <si>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</si>
  <si>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</si>
  <si>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</si>
  <si>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</si>
  <si>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</si>
  <si>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</si>
  <si>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</si>
  <si>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</si>
  <si>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</si>
  <si>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</si>
  <si>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</si>
  <si>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</si>
  <si>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</si>
  <si>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</si>
  <si>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</si>
  <si>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</si>
  <si>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</si>
  <si>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</si>
  <si>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</si>
  <si>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</si>
  <si>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</si>
  <si>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</si>
  <si>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</si>
  <si>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</si>
  <si>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</si>
  <si>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</si>
  <si>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</si>
  <si>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</si>
  <si>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</si>
  <si>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</si>
  <si>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</si>
  <si>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</si>
  <si>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</si>
  <si>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</si>
  <si>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</si>
  <si>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</si>
  <si>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</si>
  <si>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</si>
  <si>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</si>
  <si>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</si>
  <si>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</si>
  <si>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</si>
  <si>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</si>
  <si>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</si>
  <si>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</si>
  <si>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</si>
  <si>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</si>
  <si>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</si>
  <si>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</si>
  <si>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</si>
  <si>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</si>
  <si>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</si>
  <si>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</si>
  <si>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</si>
  <si>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</si>
  <si>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</si>
  <si>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</si>
  <si>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</si>
  <si>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</si>
  <si>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</si>
  <si>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</si>
  <si>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</si>
  <si>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</si>
  <si>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</si>
  <si>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</si>
  <si>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</si>
  <si>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</si>
  <si>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</si>
  <si>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</si>
  <si>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</si>
  <si>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</si>
  <si>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</si>
  <si>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</si>
  <si>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</si>
  <si>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</si>
  <si>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</si>
  <si>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</si>
  <si>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</si>
  <si>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</si>
  <si>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</si>
  <si>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</si>
  <si>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</si>
  <si>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</si>
  <si>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</si>
  <si>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</si>
  <si>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</si>
  <si>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</si>
  <si>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</si>
  <si>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</si>
  <si>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</si>
  <si>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</si>
  <si>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</si>
  <si>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</si>
  <si>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</si>
  <si>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</si>
  <si>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</si>
  <si>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</si>
  <si>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</si>
  <si>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</si>
  <si>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</si>
  <si>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</si>
  <si>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</si>
  <si>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</si>
  <si>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</si>
  <si>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</si>
  <si>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</si>
  <si>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</si>
  <si>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</si>
  <si>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</si>
  <si>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</si>
  <si>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</si>
  <si>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</si>
  <si>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</si>
  <si>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</si>
  <si>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</si>
  <si>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</si>
  <si>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</si>
  <si>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</si>
  <si>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</si>
  <si>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</si>
  <si>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</si>
  <si>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</si>
  <si>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</si>
  <si>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</si>
  <si>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</si>
  <si>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</si>
  <si>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</si>
  <si>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</si>
  <si>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</si>
  <si>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</si>
  <si>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</si>
  <si>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</si>
  <si>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</si>
  <si>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</si>
  <si>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</si>
  <si>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</si>
  <si>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</si>
  <si>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</si>
  <si>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</si>
  <si>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</si>
  <si>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</si>
  <si>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</si>
  <si>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</si>
  <si>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</si>
  <si>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</si>
  <si>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</si>
  <si>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</si>
  <si>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</si>
  <si>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</si>
  <si>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</si>
  <si>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</si>
  <si>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</si>
  <si>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</si>
  <si>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</si>
  <si>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</si>
  <si>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</si>
  <si>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</si>
  <si>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</si>
  <si>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</si>
  <si>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</si>
  <si>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</si>
  <si>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</si>
  <si>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</si>
  <si>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</si>
  <si>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</si>
  <si>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</si>
  <si>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</si>
  <si>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</si>
  <si>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</si>
  <si>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</si>
  <si>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</si>
  <si>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</si>
  <si>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</si>
  <si>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</si>
  <si>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</si>
  <si>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</si>
  <si>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</si>
  <si>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</si>
  <si>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</si>
  <si>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</si>
  <si>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</si>
  <si>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</si>
  <si>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</si>
  <si>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</si>
  <si>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</si>
  <si>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</si>
  <si>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</si>
  <si>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</si>
  <si>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</si>
  <si>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</si>
  <si>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</si>
  <si>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</si>
  <si>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</si>
  <si>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</si>
  <si>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</si>
  <si>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</si>
  <si>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</si>
  <si>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</si>
  <si>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</si>
  <si>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</si>
  <si>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</si>
  <si>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</si>
  <si>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</si>
  <si>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</si>
  <si>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</si>
  <si>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</si>
  <si>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</si>
  <si>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</si>
  <si>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</si>
  <si>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</si>
  <si>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</si>
  <si>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</si>
  <si>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</si>
  <si>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</si>
  <si>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</si>
  <si>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</si>
  <si>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</si>
  <si>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</si>
  <si>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</si>
  <si>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</si>
  <si>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</si>
  <si>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</si>
  <si>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</si>
  <si>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</si>
  <si>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</si>
  <si>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</si>
  <si>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</si>
  <si>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</si>
  <si>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</si>
  <si>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</si>
  <si>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</si>
  <si>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</si>
  <si>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</si>
  <si>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</si>
  <si>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</si>
  <si>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</si>
  <si>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</si>
  <si>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</si>
  <si>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</si>
  <si>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</si>
  <si>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</si>
  <si>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</si>
  <si>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</si>
  <si>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</si>
  <si>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</si>
  <si>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</si>
  <si>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</si>
  <si>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</si>
  <si>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</si>
  <si>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</si>
  <si>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</si>
  <si>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</si>
  <si>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</si>
  <si>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</si>
  <si>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</si>
  <si>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</si>
  <si>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</si>
  <si>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</si>
  <si>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</si>
  <si>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</si>
  <si>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</si>
  <si>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</si>
  <si>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</si>
  <si>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</si>
  <si>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</si>
  <si>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</si>
  <si>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</si>
  <si>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</si>
  <si>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</si>
  <si>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</si>
  <si>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</si>
  <si>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</si>
  <si>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</si>
  <si>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</si>
  <si>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</si>
  <si>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</si>
  <si>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</si>
  <si>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</si>
  <si>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</si>
  <si>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</si>
  <si>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</si>
  <si>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</si>
  <si>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</si>
  <si>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</si>
  <si>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</si>
  <si>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</si>
  <si>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</si>
  <si>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</si>
  <si>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</si>
  <si>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</si>
  <si>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</si>
  <si>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</si>
  <si>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</si>
  <si>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</si>
  <si>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</si>
  <si>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</si>
  <si>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</si>
  <si>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</si>
  <si>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</si>
  <si>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</si>
  <si>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</si>
  <si>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</si>
  <si>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</si>
  <si>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</si>
  <si>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</si>
  <si>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</si>
  <si>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</si>
  <si>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</si>
  <si>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</si>
  <si>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</si>
  <si>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</si>
  <si>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</si>
  <si>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</si>
  <si>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</si>
  <si>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</si>
  <si>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</si>
  <si>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</si>
  <si>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</si>
  <si>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</si>
  <si>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</si>
  <si>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</si>
  <si>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</si>
  <si>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</si>
  <si>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</si>
  <si>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</si>
  <si>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</si>
  <si>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</si>
  <si>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</si>
  <si>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</si>
  <si>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</si>
  <si>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</si>
  <si>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</si>
  <si>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</si>
  <si>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</si>
  <si>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</si>
  <si>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</si>
  <si>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</si>
  <si>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</si>
  <si>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</si>
  <si>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</si>
  <si>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</si>
  <si>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</si>
  <si>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</si>
  <si>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</si>
  <si>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</si>
  <si>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</si>
  <si>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</si>
  <si>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</si>
  <si>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</si>
  <si>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</si>
  <si>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</si>
  <si>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</si>
  <si>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</si>
  <si>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</si>
  <si>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</si>
  <si>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</si>
  <si>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</si>
  <si>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</si>
  <si>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</si>
  <si>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</si>
  <si>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</si>
  <si>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</si>
  <si>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</si>
  <si>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</si>
  <si>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</si>
  <si>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</si>
  <si>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</si>
  <si>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</si>
  <si>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</si>
  <si>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</si>
  <si>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</si>
  <si>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</si>
  <si>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</si>
  <si>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</si>
  <si>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</si>
  <si>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</si>
  <si>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</si>
  <si>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</si>
  <si>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</si>
  <si>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</si>
  <si>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</si>
  <si>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</si>
  <si>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</si>
  <si>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</si>
  <si>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</si>
  <si>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</si>
  <si>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</si>
  <si>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</si>
  <si>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</si>
  <si>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</si>
  <si>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</si>
  <si>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</si>
  <si>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</si>
  <si>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</si>
  <si>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</si>
  <si>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</si>
  <si>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</si>
  <si>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</si>
  <si>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</si>
  <si>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</si>
  <si>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</si>
  <si>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</si>
  <si>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</si>
  <si>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</si>
  <si>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</si>
  <si>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</si>
  <si>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</si>
  <si>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</si>
  <si>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</si>
  <si>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</si>
  <si>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</si>
  <si>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</si>
  <si>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</si>
  <si>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</si>
  <si>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</si>
  <si>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</si>
  <si>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</si>
  <si>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</si>
  <si>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</si>
  <si>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</si>
  <si>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</si>
  <si>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</si>
  <si>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</si>
  <si>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</si>
  <si>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</si>
  <si>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</si>
  <si>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</si>
  <si>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</si>
  <si>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</si>
  <si>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</si>
  <si>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</si>
  <si>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</si>
  <si>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</si>
  <si>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</si>
  <si>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</si>
  <si>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</si>
  <si>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</si>
  <si>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</si>
  <si>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</si>
  <si>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</si>
  <si>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</si>
  <si>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</si>
  <si>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</si>
  <si>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</si>
  <si>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</si>
  <si>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</si>
  <si>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</si>
  <si>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</si>
  <si>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</si>
  <si>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</si>
  <si>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</si>
  <si>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</si>
  <si>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</si>
  <si>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</si>
  <si>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</si>
  <si>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</si>
  <si>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</si>
  <si>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</si>
  <si>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</si>
  <si>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</si>
  <si>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</si>
  <si>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</si>
  <si>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</si>
  <si>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</si>
  <si>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</si>
  <si>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</si>
  <si>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</si>
  <si>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</si>
  <si>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</si>
  <si>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</si>
  <si>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</si>
  <si>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</si>
  <si>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</si>
  <si>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</si>
  <si>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</si>
  <si>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</si>
  <si>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</si>
  <si>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</si>
  <si>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</si>
  <si>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</si>
  <si>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</si>
  <si>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</si>
  <si>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</si>
  <si>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</si>
  <si>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</si>
  <si>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</si>
  <si>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</si>
  <si>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</si>
  <si>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</si>
  <si>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</si>
  <si>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</si>
  <si>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</si>
  <si>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</si>
  <si>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</si>
  <si>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</si>
  <si>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</si>
  <si>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</si>
  <si>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</si>
  <si>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</si>
  <si>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</si>
  <si>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</si>
  <si>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</si>
  <si>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</si>
  <si>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</si>
  <si>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</si>
  <si>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</si>
  <si>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</si>
  <si>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</si>
  <si>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</si>
  <si>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</si>
  <si>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</si>
  <si>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</si>
  <si>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</si>
  <si>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</si>
  <si>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</si>
  <si>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</si>
  <si>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</si>
  <si>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</si>
  <si>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</si>
  <si>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</si>
  <si>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</si>
  <si>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</si>
  <si>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</si>
  <si>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</si>
  <si>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</si>
  <si>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</si>
  <si>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</si>
  <si>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</si>
  <si>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</si>
  <si>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</si>
  <si>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</si>
  <si>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</si>
  <si>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</si>
  <si>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</si>
  <si>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</si>
  <si>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</si>
  <si>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</si>
  <si>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</si>
  <si>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</si>
  <si>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</si>
  <si>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</si>
  <si>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</si>
  <si>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</si>
  <si>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</si>
  <si>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</si>
  <si>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</si>
  <si>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</si>
  <si>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</si>
  <si>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</si>
  <si>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</si>
  <si>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</si>
  <si>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</si>
  <si>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</si>
  <si>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</si>
  <si>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</si>
  <si>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</si>
  <si>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</si>
  <si>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</si>
  <si>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</si>
  <si>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</si>
  <si>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</si>
  <si>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</si>
  <si>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</si>
  <si>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</si>
  <si>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</si>
  <si>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</si>
  <si>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</si>
  <si>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</si>
  <si>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</si>
  <si>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</si>
  <si>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</si>
  <si>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</si>
  <si>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</si>
  <si>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</si>
  <si>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</si>
  <si>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</si>
  <si>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</si>
  <si>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</si>
  <si>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</si>
  <si>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</si>
  <si>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</si>
  <si>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</si>
  <si>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</si>
  <si>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</si>
  <si>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</si>
  <si>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</si>
  <si>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</si>
  <si>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</si>
  <si>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</si>
  <si>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</si>
  <si>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</si>
  <si>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</si>
  <si>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</si>
  <si>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</si>
  <si>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</si>
  <si>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</si>
  <si>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</si>
  <si>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</si>
  <si>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</si>
  <si>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</si>
  <si>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</si>
  <si>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</si>
  <si>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</si>
  <si>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</si>
  <si>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</si>
  <si>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</si>
  <si>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</si>
  <si>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</si>
  <si>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</si>
  <si>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</si>
  <si>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</si>
  <si>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</si>
  <si>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</si>
  <si>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</si>
  <si>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</si>
  <si>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</si>
  <si>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</si>
  <si>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</si>
  <si>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</si>
  <si>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</si>
  <si>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</si>
  <si>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</si>
  <si>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</si>
  <si>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</si>
  <si>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</si>
  <si>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</si>
  <si>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</si>
  <si>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</si>
  <si>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</si>
  <si>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</si>
  <si>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</si>
  <si>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</si>
  <si>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</si>
  <si>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</si>
  <si>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</si>
  <si>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</si>
  <si>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</si>
  <si>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</si>
  <si>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</si>
  <si>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</si>
  <si>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</si>
  <si>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</si>
  <si>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</si>
  <si>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</si>
  <si>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</si>
  <si>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</si>
  <si>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</si>
  <si>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</si>
  <si>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</si>
  <si>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</si>
  <si>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</si>
  <si>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</si>
  <si>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</si>
  <si>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</si>
  <si>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</si>
  <si>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</si>
  <si>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</si>
  <si>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</si>
  <si>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</si>
  <si>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</si>
  <si>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</si>
  <si>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</si>
  <si>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</si>
  <si>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</si>
  <si>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</si>
  <si>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</si>
  <si>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</si>
  <si>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</si>
  <si>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</si>
  <si>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</si>
  <si>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</si>
  <si>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</si>
  <si>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</si>
  <si>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</si>
  <si>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</si>
  <si>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</si>
  <si>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</si>
  <si>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</si>
  <si>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</si>
  <si>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</si>
  <si>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</si>
  <si>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</si>
  <si>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</si>
  <si>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</si>
  <si>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</si>
  <si>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</si>
  <si>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</si>
  <si>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</si>
  <si>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</si>
  <si>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</si>
  <si>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</si>
  <si>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</si>
  <si>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</si>
  <si>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</si>
  <si>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</si>
  <si>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</si>
  <si>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</si>
  <si>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</si>
  <si>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</si>
  <si>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</si>
  <si>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</si>
  <si>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</si>
  <si>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</si>
  <si>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</si>
  <si>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</si>
  <si>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</si>
  <si>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</si>
  <si>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</si>
  <si>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</si>
  <si>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</si>
  <si>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</si>
  <si>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</si>
  <si>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</si>
  <si>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</si>
  <si>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</si>
  <si>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</si>
  <si>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</si>
  <si>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</si>
  <si>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</si>
  <si>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</si>
  <si>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</si>
  <si>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</si>
  <si>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</si>
  <si>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</si>
  <si>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</si>
  <si>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</si>
  <si>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</si>
  <si>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</si>
  <si>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</si>
  <si>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</si>
  <si>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</si>
  <si>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</si>
  <si>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</si>
  <si>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</si>
  <si>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</si>
  <si>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</si>
  <si>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</si>
  <si>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</si>
  <si>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</si>
  <si>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</si>
  <si>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</si>
  <si>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</si>
  <si>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</si>
  <si>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</si>
  <si>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</si>
  <si>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</si>
  <si>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</si>
  <si>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</si>
  <si>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</si>
  <si>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</si>
  <si>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</si>
  <si>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</si>
  <si>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</si>
  <si>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</si>
  <si>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</si>
  <si>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</si>
  <si>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</si>
  <si>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</si>
  <si>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</si>
  <si>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</si>
  <si>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</si>
  <si>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</si>
  <si>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</si>
  <si>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</si>
  <si>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</si>
  <si>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</si>
  <si>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</si>
  <si>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</si>
  <si>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</si>
  <si>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</si>
  <si>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</si>
  <si>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</si>
  <si>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</si>
  <si>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</si>
  <si>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</si>
  <si>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</si>
  <si>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</si>
  <si>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</si>
  <si>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</si>
  <si>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</si>
  <si>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</si>
  <si>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</si>
  <si>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</si>
  <si>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</si>
  <si>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</si>
  <si>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</si>
  <si>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</si>
  <si>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</si>
  <si>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</si>
  <si>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</si>
  <si>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</si>
  <si>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</si>
  <si>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</si>
  <si>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</si>
  <si>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</si>
  <si>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</si>
  <si>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</si>
  <si>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</si>
  <si>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</si>
  <si>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</si>
  <si>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</si>
  <si>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</si>
  <si>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</si>
  <si>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</si>
  <si>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</si>
  <si>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</si>
  <si>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</si>
  <si>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</si>
  <si>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</si>
  <si>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</si>
  <si>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</si>
  <si>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</si>
  <si>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</si>
  <si>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</si>
  <si>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</si>
  <si>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</si>
  <si>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</si>
  <si>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</si>
  <si>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</si>
  <si>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</si>
  <si>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</si>
  <si>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</si>
  <si>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</si>
  <si>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</si>
  <si>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</si>
  <si>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</si>
  <si>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</si>
  <si>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</si>
  <si>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</si>
  <si>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</si>
  <si>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</si>
  <si>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</si>
  <si>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</si>
  <si>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</si>
  <si>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</si>
  <si>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</si>
  <si>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</si>
  <si>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</si>
  <si>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</si>
  <si>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</si>
  <si>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</si>
  <si>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</si>
  <si>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</si>
  <si>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</si>
  <si>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</si>
  <si>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</si>
  <si>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</si>
  <si>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</si>
  <si>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</si>
  <si>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</si>
  <si>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</si>
  <si>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</si>
  <si>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</si>
  <si>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</si>
  <si>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</si>
  <si>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</si>
  <si>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</si>
  <si>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</si>
  <si>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</si>
  <si>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</si>
  <si>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</si>
  <si>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</si>
  <si>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</si>
  <si>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</si>
  <si>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</si>
  <si>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</si>
  <si>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</si>
  <si>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</si>
  <si>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</si>
  <si>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</si>
  <si>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</si>
  <si>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</si>
  <si>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</si>
  <si>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</si>
  <si>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</si>
  <si>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</si>
  <si>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</si>
  <si>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</si>
  <si>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</si>
  <si>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</si>
  <si>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</si>
  <si>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</si>
  <si>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</si>
  <si>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</si>
  <si>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</si>
  <si>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</si>
  <si>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</si>
  <si>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</si>
  <si>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</si>
  <si>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</si>
  <si>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</si>
  <si>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</si>
  <si>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</si>
  <si>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</si>
  <si>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</si>
  <si>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</si>
  <si>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</si>
  <si>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</si>
  <si>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</si>
  <si>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</si>
  <si>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</si>
  <si>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</si>
  <si>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</si>
  <si>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</si>
  <si>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</si>
  <si>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</si>
  <si>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</si>
  <si>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</si>
  <si>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</si>
  <si>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</si>
  <si>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</si>
  <si>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</si>
  <si>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</si>
  <si>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</si>
  <si>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</si>
  <si>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</si>
  <si>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</si>
  <si>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</si>
  <si>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</si>
  <si>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</si>
  <si>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</si>
  <si>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</si>
  <si>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</si>
  <si>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</si>
  <si>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</si>
  <si>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</si>
  <si>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</si>
  <si>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</si>
  <si>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</si>
  <si>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</si>
  <si>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</si>
  <si>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</si>
  <si>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</si>
  <si>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</si>
  <si>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</si>
  <si>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</si>
  <si>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</si>
  <si>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</si>
  <si>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</si>
  <si>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</si>
  <si>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</si>
  <si>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</si>
  <si>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</si>
  <si>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</si>
  <si>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</si>
  <si>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</si>
  <si>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</si>
  <si>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</si>
  <si>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</si>
  <si>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</si>
  <si>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</si>
  <si>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</si>
  <si>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</si>
  <si>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</si>
  <si>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</si>
  <si>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</si>
  <si>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</si>
  <si>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</si>
  <si>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</si>
  <si>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</si>
  <si>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</si>
  <si>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</si>
  <si>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</si>
  <si>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</si>
  <si>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</si>
  <si>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</si>
  <si>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</si>
  <si>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</si>
  <si>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</si>
  <si>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</si>
  <si>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</si>
  <si>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</si>
  <si>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</si>
  <si>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</si>
  <si>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</si>
  <si>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</si>
  <si>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</si>
  <si>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</si>
  <si>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</si>
  <si>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</si>
  <si>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</si>
  <si>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</si>
  <si>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</si>
  <si>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</si>
  <si>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</si>
  <si>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</si>
  <si>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</si>
  <si>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</si>
  <si>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</si>
  <si>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</si>
  <si>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</si>
  <si>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</si>
  <si>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</si>
  <si>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</si>
  <si>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</si>
  <si>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</si>
  <si>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</si>
  <si>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</si>
  <si>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</si>
  <si>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</si>
  <si>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</si>
  <si>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</si>
  <si>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</si>
  <si>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</si>
  <si>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</si>
  <si>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</si>
  <si>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</si>
  <si>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</si>
  <si>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</si>
  <si>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</si>
  <si>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</si>
  <si>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</si>
  <si>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</si>
  <si>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</si>
  <si>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</si>
  <si>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</si>
  <si>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</si>
  <si>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</si>
  <si>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</si>
  <si>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</si>
  <si>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</si>
  <si>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</si>
  <si>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</si>
  <si>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</si>
  <si>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</si>
  <si>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</si>
  <si>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</si>
  <si>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</si>
  <si>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</si>
  <si>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</si>
  <si>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</si>
  <si>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</si>
  <si>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</si>
  <si>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</si>
  <si>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</si>
  <si>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</si>
  <si>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</si>
  <si>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</si>
  <si>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</si>
  <si>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</si>
  <si>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</si>
  <si>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</si>
  <si>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</si>
  <si>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</si>
  <si>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</si>
  <si>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</si>
  <si>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</si>
  <si>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</si>
  <si>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</si>
  <si>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</si>
  <si>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</si>
  <si>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</si>
  <si>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</si>
  <si>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</si>
  <si>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</si>
  <si>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</si>
  <si>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</si>
  <si>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</si>
  <si>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</si>
  <si>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</si>
  <si>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</si>
  <si>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</si>
  <si>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</si>
  <si>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</si>
  <si>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</si>
  <si>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</si>
  <si>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</si>
  <si>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</si>
  <si>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</si>
  <si>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</si>
  <si>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</si>
  <si>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</si>
  <si>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</si>
  <si>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</si>
  <si>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</si>
  <si>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</si>
  <si>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</si>
  <si>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</si>
  <si>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</si>
  <si>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</si>
  <si>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</si>
  <si>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</si>
  <si>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</si>
  <si>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</si>
  <si>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</si>
  <si>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</si>
  <si>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</si>
  <si>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</si>
  <si>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</si>
  <si>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</si>
  <si>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</si>
  <si>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</si>
  <si>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</si>
  <si>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</si>
  <si>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</si>
  <si>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</si>
  <si>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</si>
  <si>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</si>
  <si>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</si>
  <si>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</si>
  <si>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</si>
  <si>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</si>
  <si>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</si>
  <si>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</si>
  <si>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</si>
  <si>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</si>
  <si>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</si>
  <si>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</si>
  <si>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</si>
  <si>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</si>
  <si>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</si>
  <si>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</si>
  <si>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</si>
  <si>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</si>
  <si>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</si>
  <si>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</si>
  <si>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</si>
  <si>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</si>
  <si>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</si>
  <si>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</si>
  <si>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</si>
  <si>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</si>
  <si>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</si>
  <si>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</si>
  <si>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</si>
  <si>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</si>
  <si>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</si>
  <si>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</si>
  <si>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</si>
  <si>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</si>
  <si>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</si>
  <si>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</si>
  <si>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</si>
  <si>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</si>
  <si>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</si>
  <si>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</si>
  <si>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</si>
  <si>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</si>
  <si>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</si>
  <si>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</si>
  <si>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</si>
  <si>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</si>
  <si>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</si>
  <si>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</si>
  <si>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</si>
  <si>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</si>
  <si>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</si>
  <si>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</si>
  <si>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</si>
  <si>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</si>
  <si>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</si>
  <si>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</si>
  <si>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</si>
  <si>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</si>
  <si>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</si>
  <si>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</si>
  <si>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</si>
  <si>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</si>
  <si>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</si>
  <si>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</si>
  <si>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</si>
  <si>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</si>
  <si>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</si>
  <si>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</si>
  <si>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</si>
  <si>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</si>
  <si>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</si>
  <si>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</si>
  <si>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</si>
  <si>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</si>
  <si>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</si>
  <si>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</si>
  <si>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</si>
  <si>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</si>
  <si>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</si>
  <si>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</si>
  <si>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</si>
  <si>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</si>
  <si>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</si>
  <si>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</si>
  <si>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</si>
  <si>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</si>
  <si>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</si>
  <si>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</si>
  <si>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</si>
  <si>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</si>
  <si>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</si>
  <si>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</si>
  <si>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</si>
  <si>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</si>
  <si>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</si>
  <si>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</si>
  <si>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</si>
  <si>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</si>
  <si>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</si>
  <si>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</si>
  <si>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</si>
  <si>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</si>
  <si>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</si>
  <si>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</si>
  <si>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</si>
  <si>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</si>
  <si>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</si>
  <si>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</si>
  <si>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</si>
  <si>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</si>
  <si>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</si>
  <si>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</si>
  <si>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</si>
  <si>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</si>
  <si>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</si>
  <si>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</si>
  <si>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</si>
  <si>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</si>
  <si>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</si>
  <si>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</si>
  <si>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</si>
  <si>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</si>
  <si>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</si>
  <si>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</si>
  <si>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</si>
  <si>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</si>
  <si>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</si>
  <si>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</si>
  <si>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</si>
  <si>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</si>
  <si>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</si>
  <si>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</si>
  <si>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</si>
  <si>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</si>
  <si>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</si>
  <si>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</si>
  <si>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</si>
  <si>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</si>
  <si>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</si>
  <si>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</si>
  <si>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</si>
  <si>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</si>
  <si>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</si>
  <si>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</si>
  <si>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</si>
  <si>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</si>
  <si>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</si>
  <si>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</si>
  <si>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</si>
  <si>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</si>
  <si>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</si>
  <si>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</si>
  <si>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</si>
  <si>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</si>
  <si>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</si>
  <si>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</si>
  <si>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</si>
  <si>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</si>
  <si>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</si>
  <si>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</si>
  <si>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</si>
  <si>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</si>
  <si>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</si>
  <si>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</si>
  <si>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</si>
  <si>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</si>
  <si>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</si>
  <si>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</si>
  <si>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</si>
  <si>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</si>
  <si>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</si>
  <si>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</si>
  <si>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</si>
  <si>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</si>
  <si>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</si>
  <si>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</si>
  <si>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</si>
  <si>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</si>
  <si>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</si>
  <si>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</si>
  <si>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</si>
  <si>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</si>
  <si>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</si>
  <si>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</si>
  <si>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</si>
  <si>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</si>
  <si>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</si>
  <si>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</si>
  <si>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</si>
  <si>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</si>
  <si>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</si>
  <si>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</si>
  <si>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</si>
  <si>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</si>
  <si>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</si>
  <si>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</si>
  <si>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</si>
  <si>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</si>
  <si>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</si>
  <si>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</si>
  <si>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</si>
  <si>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</si>
  <si>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</si>
  <si>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</si>
  <si>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</si>
  <si>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</si>
  <si>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</si>
  <si>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</si>
  <si>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</si>
  <si>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</si>
  <si>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</si>
  <si>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</si>
  <si>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</si>
  <si>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</si>
  <si>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</si>
  <si>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</si>
  <si>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</si>
  <si>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</si>
  <si>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</si>
  <si>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</si>
  <si>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</si>
  <si>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</si>
  <si>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</si>
  <si>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</si>
  <si>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</si>
  <si>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</si>
  <si>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</si>
  <si>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</si>
  <si>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</si>
  <si>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</si>
  <si>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</si>
  <si>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</si>
  <si>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</si>
  <si>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</si>
  <si>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</si>
  <si>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</si>
  <si>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</si>
  <si>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</si>
  <si>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</si>
  <si>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</si>
  <si>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</si>
  <si>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</si>
  <si>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</si>
  <si>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</si>
  <si>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</si>
  <si>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</si>
  <si>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</si>
  <si>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</si>
  <si>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</si>
  <si>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</si>
  <si>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</si>
  <si>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</si>
  <si>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</si>
  <si>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</si>
  <si>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</si>
  <si>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</si>
  <si>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</si>
  <si>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</si>
  <si>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</si>
  <si>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</si>
  <si>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</si>
  <si>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</si>
  <si>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</si>
  <si>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</si>
  <si>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</si>
  <si>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</si>
  <si>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</si>
  <si>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</si>
  <si>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</si>
  <si>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</si>
  <si>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</si>
  <si>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</si>
  <si>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</si>
  <si>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</si>
  <si>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</si>
  <si>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</si>
  <si>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</si>
  <si>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</si>
  <si>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</si>
  <si>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</si>
  <si>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</si>
  <si>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</si>
  <si>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</si>
  <si>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</si>
  <si>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</si>
  <si>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</si>
  <si>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</si>
  <si>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</si>
  <si>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</si>
  <si>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</si>
  <si>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</si>
  <si>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</si>
  <si>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</si>
  <si>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</si>
  <si>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</si>
  <si>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</si>
  <si>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</si>
  <si>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</si>
  <si>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</si>
  <si>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</si>
  <si>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</si>
  <si>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</si>
  <si>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</si>
  <si>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</si>
  <si>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</si>
  <si>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</si>
  <si>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</si>
  <si>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</si>
  <si>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</si>
  <si>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</si>
  <si>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</si>
  <si>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</si>
  <si>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</si>
  <si>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</si>
  <si>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</si>
  <si>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</si>
  <si>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</si>
  <si>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</si>
  <si>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</si>
  <si>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</si>
  <si>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</si>
  <si>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</si>
  <si>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</si>
  <si>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</si>
  <si>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</si>
  <si>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</si>
  <si>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</si>
  <si>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</si>
  <si>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</si>
  <si>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</si>
  <si>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</si>
  <si>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</si>
  <si>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</si>
  <si>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</si>
  <si>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</si>
  <si>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</si>
  <si>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</si>
  <si>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</si>
  <si>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</si>
  <si>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</si>
  <si>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</si>
  <si>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</si>
  <si>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</si>
  <si>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</si>
  <si>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</si>
  <si>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</si>
  <si>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</si>
  <si>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</si>
  <si>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</si>
  <si>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</si>
  <si>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</si>
  <si>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</si>
  <si>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</si>
  <si>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</si>
  <si>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</si>
  <si>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</si>
  <si>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</si>
  <si>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</si>
  <si>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</si>
  <si>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</si>
  <si>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</si>
  <si>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</si>
  <si>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</si>
  <si>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</si>
  <si>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</si>
  <si>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</si>
  <si>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</si>
  <si>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</si>
  <si>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</si>
  <si>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</si>
  <si>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</si>
  <si>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</si>
  <si>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</si>
  <si>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</si>
  <si>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</si>
  <si>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</si>
  <si>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</si>
  <si>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</si>
  <si>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</si>
  <si>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</si>
  <si>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</si>
  <si>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</si>
  <si>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</si>
  <si>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</si>
  <si>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</si>
  <si>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</si>
  <si>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</si>
  <si>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</si>
  <si>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</si>
  <si>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</si>
  <si>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</si>
  <si>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</si>
  <si>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</si>
  <si>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</si>
  <si>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</si>
  <si>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</si>
  <si>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</si>
  <si>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</si>
  <si>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</si>
  <si>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</si>
  <si>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</si>
  <si>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</si>
  <si>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</si>
  <si>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</si>
  <si>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</si>
  <si>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</si>
  <si>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</si>
  <si>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</si>
  <si>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</si>
  <si>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</si>
  <si>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</si>
  <si>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</si>
  <si>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</si>
  <si>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</si>
  <si>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</si>
  <si>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</si>
  <si>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</si>
  <si>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</si>
  <si>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</si>
  <si>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</si>
  <si>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</si>
  <si>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</si>
  <si>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</si>
  <si>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</si>
  <si>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</si>
  <si>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</si>
  <si>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</si>
  <si>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</si>
  <si>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</si>
  <si>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</si>
  <si>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</si>
  <si>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</si>
  <si>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</si>
  <si>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</si>
  <si>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</si>
  <si>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</si>
  <si>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</si>
  <si>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</si>
  <si>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</si>
  <si>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</si>
  <si>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</si>
  <si>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</si>
  <si>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</si>
  <si>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</si>
  <si>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</si>
  <si>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</si>
  <si>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</si>
  <si>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</si>
  <si>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</si>
  <si>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</si>
  <si>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</si>
  <si>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</si>
  <si>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</si>
  <si>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</si>
  <si>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</si>
  <si>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</si>
  <si>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</si>
  <si>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</si>
  <si>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</si>
  <si>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</si>
  <si>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</si>
  <si>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</si>
  <si>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</si>
  <si>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</si>
  <si>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</si>
  <si>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</si>
  <si>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</si>
  <si>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</si>
  <si>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</si>
  <si>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</si>
  <si>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</si>
  <si>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</si>
  <si>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</si>
  <si>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</si>
  <si>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</si>
  <si>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</si>
  <si>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</si>
  <si>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</si>
  <si>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</si>
  <si>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</si>
  <si>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</si>
  <si>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</si>
  <si>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</si>
  <si>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</si>
  <si>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</si>
  <si>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</si>
  <si>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</si>
  <si>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</si>
  <si>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</si>
  <si>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</si>
  <si>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</si>
  <si>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</si>
  <si>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</si>
  <si>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</si>
  <si>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</si>
  <si>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</si>
  <si>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</si>
  <si>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</si>
  <si>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</si>
  <si>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</si>
  <si>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</si>
  <si>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</si>
  <si>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</si>
  <si>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</si>
  <si>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</si>
  <si>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</si>
  <si>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</si>
  <si>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</si>
  <si>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</si>
  <si>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</si>
  <si>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</si>
  <si>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</si>
  <si>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</si>
  <si>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</si>
  <si>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</si>
  <si>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</si>
  <si>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</si>
  <si>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</si>
  <si>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</si>
  <si>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</si>
  <si>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</si>
  <si>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</si>
  <si>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</si>
  <si>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</si>
  <si>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</si>
  <si>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</si>
  <si>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</si>
  <si>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</si>
  <si>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</si>
  <si>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</si>
  <si>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</si>
  <si>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</si>
  <si>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</si>
  <si>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</si>
  <si>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</si>
  <si>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</si>
  <si>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</si>
  <si>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</si>
  <si>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</si>
  <si>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</si>
  <si>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</si>
  <si>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</si>
  <si>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</si>
  <si>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</si>
  <si>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</si>
  <si>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</si>
  <si>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</si>
  <si>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</si>
  <si>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</si>
  <si>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</si>
  <si>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</si>
  <si>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</si>
  <si>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</si>
  <si>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</si>
  <si>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</si>
  <si>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</si>
  <si>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</si>
  <si>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</si>
  <si>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</si>
  <si>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</si>
  <si>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</si>
  <si>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</si>
  <si>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</si>
  <si>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</si>
  <si>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</si>
  <si>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</si>
  <si>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</si>
  <si>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</si>
  <si>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</si>
  <si>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</si>
  <si>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</si>
  <si>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</si>
  <si>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</si>
  <si>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</si>
  <si>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</si>
  <si>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</si>
  <si>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</si>
  <si>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</si>
  <si>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</si>
  <si>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</si>
  <si>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</si>
  <si>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</si>
  <si>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</si>
  <si>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</si>
  <si>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</si>
  <si>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</si>
  <si>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</si>
  <si>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</si>
  <si>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</si>
  <si>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</si>
  <si>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</si>
  <si>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</si>
  <si>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</si>
  <si>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</si>
  <si>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</si>
  <si>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</si>
  <si>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</si>
  <si>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</si>
  <si>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</si>
  <si>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</si>
  <si>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</si>
  <si>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</si>
  <si>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</si>
  <si>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</si>
  <si>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</si>
  <si>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</si>
  <si>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</si>
  <si>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</si>
  <si>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</si>
  <si>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</si>
  <si>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</si>
  <si>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</si>
  <si>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</si>
  <si>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</si>
  <si>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</si>
  <si>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Lauterbach &amp; Amen, LLP</t>
  </si>
  <si>
    <t>Matt Beran</t>
  </si>
  <si>
    <t>27W457 Warrenville Road</t>
  </si>
  <si>
    <t>1244 Willow Crest Lane</t>
  </si>
  <si>
    <t>Warrenville</t>
  </si>
  <si>
    <t>Mokena</t>
  </si>
  <si>
    <t>630-393-1483</t>
  </si>
  <si>
    <t>630-393-2516</t>
  </si>
  <si>
    <t>obafemir@mokena159.org</t>
  </si>
  <si>
    <t>065-033233</t>
  </si>
  <si>
    <t>mberan@lauterbachamen.com</t>
  </si>
  <si>
    <t>Dr. Omar Castillo</t>
  </si>
  <si>
    <t>castillo@mokena159.org</t>
  </si>
  <si>
    <t>708-342-4900</t>
  </si>
  <si>
    <t>Revenues Page 9-14- Education Fund- Acct #1690- $9,555 Trintiy Lunches, $5,385 Miscellaneous Revenue Deposits</t>
  </si>
  <si>
    <t>Revenues Page 9-14- Education Fund- Acct #1790- $4,587 Revtrak Handling Fees</t>
  </si>
  <si>
    <t>Revenues Page 9-14- Education Fund- Acct #1999- $20,160 Miscellaneous Revenue Deposits</t>
  </si>
  <si>
    <t>Revenues Page 9-14- Transportation Fund- Acct #1999- $700 Miscellaneous Transportation Revenue</t>
  </si>
  <si>
    <t>Accounts Summary 7-8- Debt Service Fund- Acct #8890- $3,543,439 Payment to Escrow Agent</t>
  </si>
  <si>
    <t>Accounts Summary 7-8- Educational Fund- Acct #8890- $148,065 Capital Lease Principal Payments</t>
  </si>
  <si>
    <t>GO Limited Tax Capital Appreciation Bonds, 1996</t>
  </si>
  <si>
    <t>GO Capital Appreciation Bonds, 2000</t>
  </si>
  <si>
    <t>GO Limited Tax Working Cash Bonds, 2016A</t>
  </si>
  <si>
    <t>GO Refunding Bonds, 2016B</t>
  </si>
  <si>
    <t>Long-Term Debt 25- Other Decrease- $1,013,676 Payment to Escrow Agent</t>
  </si>
  <si>
    <t>Capital Lease 2015</t>
  </si>
  <si>
    <t>Capital Lease 2016</t>
  </si>
  <si>
    <t>Capital Lease</t>
  </si>
  <si>
    <t>Long-Term Debt 25- Other Decrease- $148,065 Principal Payment by General Fund- See #1 Above</t>
  </si>
  <si>
    <t>Mokena Park District</t>
  </si>
  <si>
    <t>North Illinois Independent Purchasing Cooperative</t>
  </si>
  <si>
    <t>Illinois Public Risk Fund &amp; CLIC</t>
  </si>
  <si>
    <t>Lincoln-Way Area Special Education District #843</t>
  </si>
  <si>
    <t>Lincoln-Way High School/Gas for buses &amp; district vehicles</t>
  </si>
  <si>
    <t>Lincoln-Way High School/ Shared Paper Bid</t>
  </si>
  <si>
    <t>Will</t>
  </si>
  <si>
    <t>Mokena SD 159</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</si>
</sst>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17319</xdr:colOff>
          <xdr:row>7</xdr:row>
          <xdr:rowOff>17319</xdr:rowOff>
        </xdr:from>
        <xdr:to>
          <xdr:col>7</xdr:col>
          <xdr:colOff>325582</xdr:colOff>
          <xdr:row>11</xdr:row>
          <xdr:rowOff>55419</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86592</xdr:colOff>
          <xdr:row>7</xdr:row>
          <xdr:rowOff>43296</xdr:rowOff>
        </xdr:from>
        <xdr:to>
          <xdr:col>5</xdr:col>
          <xdr:colOff>394855</xdr:colOff>
          <xdr:row>11</xdr:row>
          <xdr:rowOff>81396</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1" t="s">
        <v>474</v>
      </c>
      <c r="J1" s="2132"/>
      <c r="K1" s="2132"/>
      <c r="L1" s="2132"/>
      <c r="M1" s="2132"/>
      <c r="N1" s="2132"/>
      <c r="O1" s="2132"/>
      <c r="P1" s="2132"/>
      <c r="Q1" s="2132"/>
      <c r="R1" s="2132"/>
      <c r="S1" s="2132"/>
    </row>
    <row r="2" spans="1:28" ht="12" customHeight="1" x14ac:dyDescent="0.2">
      <c r="A2" s="202" t="s">
        <v>1967</v>
      </c>
      <c r="D2" s="203"/>
      <c r="I2" s="2133" t="s">
        <v>1155</v>
      </c>
      <c r="J2" s="2132"/>
      <c r="K2" s="2132"/>
      <c r="L2" s="2132"/>
      <c r="M2" s="2132"/>
      <c r="N2" s="2132"/>
      <c r="O2" s="2132"/>
      <c r="P2" s="2132"/>
      <c r="Q2" s="2132"/>
      <c r="R2" s="2132"/>
      <c r="S2" s="2132"/>
    </row>
    <row r="3" spans="1:28" ht="12" customHeight="1" x14ac:dyDescent="0.2">
      <c r="A3" s="1877" t="s">
        <v>1955</v>
      </c>
      <c r="B3" s="1878"/>
      <c r="C3" s="1878"/>
      <c r="D3" s="1879"/>
      <c r="I3" s="2133" t="s">
        <v>55</v>
      </c>
      <c r="J3" s="2132"/>
      <c r="K3" s="2132"/>
      <c r="L3" s="2132"/>
      <c r="M3" s="2132"/>
      <c r="N3" s="2132"/>
      <c r="O3" s="2132"/>
      <c r="P3" s="2132"/>
      <c r="Q3" s="2132"/>
      <c r="R3" s="2132"/>
      <c r="S3" s="2132"/>
    </row>
    <row r="4" spans="1:28" ht="12" customHeight="1" x14ac:dyDescent="0.2">
      <c r="A4" s="192"/>
      <c r="I4" s="2133" t="s">
        <v>617</v>
      </c>
      <c r="J4" s="2132"/>
      <c r="K4" s="2132"/>
      <c r="L4" s="2132"/>
      <c r="M4" s="2132"/>
      <c r="N4" s="2132"/>
      <c r="O4" s="2132"/>
      <c r="P4" s="2132"/>
      <c r="Q4" s="2132"/>
      <c r="R4" s="2132"/>
      <c r="S4" s="2132"/>
    </row>
    <row r="5" spans="1:28" ht="14.1" customHeight="1" x14ac:dyDescent="0.2">
      <c r="B5" s="446" t="s">
        <v>2093</v>
      </c>
      <c r="C5" s="179" t="s">
        <v>1083</v>
      </c>
      <c r="D5" s="364"/>
      <c r="E5" s="364"/>
      <c r="H5" s="193"/>
      <c r="I5" s="2140" t="s">
        <v>788</v>
      </c>
      <c r="J5" s="2085"/>
      <c r="K5" s="2085"/>
      <c r="L5" s="2085"/>
      <c r="M5" s="2085"/>
      <c r="N5" s="2085"/>
      <c r="O5" s="2085"/>
      <c r="P5" s="2085"/>
      <c r="Q5" s="2085"/>
      <c r="R5" s="2085"/>
      <c r="S5" s="2085"/>
    </row>
    <row r="6" spans="1:28" ht="14.1" customHeight="1" x14ac:dyDescent="0.2">
      <c r="B6" s="446"/>
      <c r="C6" s="179" t="s">
        <v>1084</v>
      </c>
      <c r="D6" s="364"/>
      <c r="E6" s="364"/>
      <c r="I6" s="2139" t="s">
        <v>1051</v>
      </c>
      <c r="J6" s="2085"/>
      <c r="K6" s="2085"/>
      <c r="L6" s="2085"/>
      <c r="M6" s="2085"/>
      <c r="N6" s="2085"/>
      <c r="O6" s="2085"/>
      <c r="P6" s="2085"/>
      <c r="Q6" s="2085"/>
      <c r="R6" s="2085"/>
      <c r="S6" s="2085"/>
    </row>
    <row r="7" spans="1:28" ht="12.2" customHeight="1" x14ac:dyDescent="0.2">
      <c r="I7" s="2134">
        <v>42551</v>
      </c>
      <c r="J7" s="2135"/>
      <c r="K7" s="2135"/>
      <c r="L7" s="2135"/>
      <c r="M7" s="2135"/>
      <c r="N7" s="2135"/>
      <c r="O7" s="2135"/>
      <c r="P7" s="2135"/>
      <c r="Q7" s="2135"/>
      <c r="R7" s="2135"/>
      <c r="S7" s="2135"/>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6" t="s">
        <v>782</v>
      </c>
      <c r="J9" s="2137"/>
      <c r="K9" s="2137"/>
      <c r="L9" s="2137"/>
      <c r="M9" s="2137"/>
      <c r="N9" s="2137"/>
      <c r="O9" s="2137"/>
      <c r="P9" s="2137"/>
      <c r="Q9" s="2137"/>
      <c r="R9" s="2137"/>
      <c r="S9" s="2138"/>
      <c r="T9" s="2081" t="s">
        <v>630</v>
      </c>
      <c r="U9" s="2082"/>
      <c r="V9" s="2082"/>
      <c r="W9" s="2082"/>
      <c r="X9" s="2082"/>
      <c r="Y9" s="2082"/>
      <c r="Z9" s="2082"/>
      <c r="AA9" s="2083"/>
    </row>
    <row r="10" spans="1:28" ht="13.5" customHeight="1" x14ac:dyDescent="0.2">
      <c r="A10" s="2090" t="s">
        <v>783</v>
      </c>
      <c r="B10" s="2091"/>
      <c r="C10" s="2091"/>
      <c r="D10" s="2091"/>
      <c r="E10" s="2091"/>
      <c r="F10" s="2091"/>
      <c r="G10" s="2091"/>
      <c r="H10" s="2092"/>
      <c r="I10" s="183"/>
      <c r="J10" s="184"/>
      <c r="K10" s="182"/>
      <c r="R10" s="184"/>
      <c r="S10" s="184"/>
      <c r="T10" s="2084"/>
      <c r="U10" s="2085"/>
      <c r="V10" s="2085"/>
      <c r="W10" s="2085"/>
      <c r="X10" s="2085"/>
      <c r="Y10" s="2085"/>
      <c r="Z10" s="2085"/>
      <c r="AA10" s="2086"/>
    </row>
    <row r="11" spans="1:28" ht="14.25" customHeight="1" x14ac:dyDescent="0.2">
      <c r="A11" s="2093" t="s">
        <v>1131</v>
      </c>
      <c r="B11" s="2094"/>
      <c r="C11" s="2094"/>
      <c r="D11" s="2094"/>
      <c r="E11" s="2094"/>
      <c r="F11" s="2094"/>
      <c r="G11" s="2094"/>
      <c r="H11" s="2095"/>
      <c r="I11" s="181"/>
      <c r="J11" s="345"/>
      <c r="K11" s="181"/>
      <c r="O11" s="1762" t="s">
        <v>2093</v>
      </c>
      <c r="P11" s="380" t="s">
        <v>225</v>
      </c>
      <c r="Q11" s="184"/>
      <c r="R11" s="182"/>
      <c r="S11" s="181"/>
      <c r="T11" s="2087"/>
      <c r="U11" s="2088"/>
      <c r="V11" s="2088"/>
      <c r="W11" s="2088"/>
      <c r="X11" s="2088"/>
      <c r="Y11" s="2088"/>
      <c r="Z11" s="2088"/>
      <c r="AA11" s="2089"/>
    </row>
    <row r="12" spans="1:28" ht="13.5" customHeight="1" x14ac:dyDescent="0.2">
      <c r="A12" s="365" t="s">
        <v>1100</v>
      </c>
      <c r="B12" s="347"/>
      <c r="C12" s="347"/>
      <c r="D12" s="347"/>
      <c r="E12" s="347"/>
      <c r="F12" s="347"/>
      <c r="G12" s="347"/>
      <c r="H12" s="274"/>
      <c r="I12" s="183"/>
      <c r="J12" s="184"/>
      <c r="K12" s="182"/>
      <c r="O12" s="1763"/>
      <c r="P12" s="380" t="s">
        <v>226</v>
      </c>
      <c r="Q12" s="345"/>
      <c r="R12" s="184"/>
      <c r="S12" s="184"/>
      <c r="T12" s="365" t="s">
        <v>305</v>
      </c>
      <c r="U12" s="272"/>
      <c r="V12" s="272"/>
      <c r="W12" s="272"/>
      <c r="X12" s="272"/>
      <c r="Y12" s="200"/>
      <c r="Z12" s="200"/>
      <c r="AA12" s="201"/>
    </row>
    <row r="13" spans="1:28" ht="13.5" customHeight="1" x14ac:dyDescent="0.2">
      <c r="A13" s="2101">
        <v>56099159002</v>
      </c>
      <c r="B13" s="2102"/>
      <c r="C13" s="2102"/>
      <c r="D13" s="2102"/>
      <c r="E13" s="2102"/>
      <c r="F13" s="2102"/>
      <c r="G13" s="2102"/>
      <c r="H13" s="2103"/>
      <c r="I13" s="185"/>
      <c r="J13" s="184"/>
      <c r="K13" s="182"/>
      <c r="L13" s="184"/>
      <c r="M13" s="184"/>
      <c r="N13" s="184"/>
      <c r="O13" s="184"/>
      <c r="P13" s="184"/>
      <c r="Q13" s="184"/>
      <c r="R13" s="184"/>
      <c r="S13" s="184"/>
      <c r="T13" s="2106" t="s">
        <v>2094</v>
      </c>
      <c r="U13" s="2107"/>
      <c r="V13" s="2107"/>
      <c r="W13" s="2107"/>
      <c r="X13" s="2107"/>
      <c r="Y13" s="2108"/>
      <c r="Z13" s="2108"/>
      <c r="AA13" s="2109"/>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099" t="s">
        <v>2129</v>
      </c>
      <c r="B15" s="2104"/>
      <c r="C15" s="2104"/>
      <c r="D15" s="2104"/>
      <c r="E15" s="2104"/>
      <c r="F15" s="2104"/>
      <c r="G15" s="2104"/>
      <c r="H15" s="2105"/>
      <c r="T15" s="2071" t="s">
        <v>2095</v>
      </c>
      <c r="U15" s="2072"/>
      <c r="V15" s="2072"/>
      <c r="W15" s="2072"/>
      <c r="X15" s="2072"/>
      <c r="Y15" s="2110"/>
      <c r="Z15" s="2110"/>
      <c r="AA15" s="211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6" t="s">
        <v>2130</v>
      </c>
      <c r="B17" s="2129"/>
      <c r="C17" s="2129"/>
      <c r="D17" s="2129"/>
      <c r="E17" s="2129"/>
      <c r="F17" s="2129"/>
      <c r="G17" s="2129"/>
      <c r="H17" s="2130"/>
      <c r="T17" s="2116" t="s">
        <v>2096</v>
      </c>
      <c r="U17" s="2117"/>
      <c r="V17" s="2117"/>
      <c r="W17" s="2117"/>
      <c r="X17" s="2117"/>
      <c r="Y17" s="2117"/>
      <c r="Z17" s="2117"/>
      <c r="AA17" s="2118"/>
    </row>
    <row r="18" spans="1:27" ht="13.5" customHeight="1" x14ac:dyDescent="0.2">
      <c r="A18" s="365" t="s">
        <v>627</v>
      </c>
      <c r="B18" s="347"/>
      <c r="C18" s="343"/>
      <c r="D18" s="347"/>
      <c r="E18" s="347"/>
      <c r="F18" s="347"/>
      <c r="G18" s="347"/>
      <c r="H18" s="277"/>
      <c r="I18" s="2126" t="s">
        <v>784</v>
      </c>
      <c r="J18" s="2127"/>
      <c r="K18" s="2127"/>
      <c r="L18" s="2127"/>
      <c r="M18" s="2127"/>
      <c r="N18" s="2127"/>
      <c r="O18" s="2127"/>
      <c r="P18" s="2127"/>
      <c r="Q18" s="2127"/>
      <c r="R18" s="2127"/>
      <c r="S18" s="2128"/>
      <c r="T18" s="365" t="s">
        <v>827</v>
      </c>
      <c r="U18" s="272"/>
      <c r="V18" s="343"/>
      <c r="W18" s="271"/>
      <c r="X18" s="365" t="s">
        <v>306</v>
      </c>
      <c r="Y18" s="352"/>
      <c r="Z18" s="1975" t="s">
        <v>785</v>
      </c>
      <c r="AA18" s="201"/>
    </row>
    <row r="19" spans="1:27" ht="13.5" customHeight="1" x14ac:dyDescent="0.2">
      <c r="A19" s="2099" t="s">
        <v>2097</v>
      </c>
      <c r="B19" s="2100"/>
      <c r="C19" s="2100"/>
      <c r="D19" s="2100"/>
      <c r="E19" s="2100"/>
      <c r="F19" s="2100"/>
      <c r="G19" s="2100"/>
      <c r="H19" s="2098"/>
      <c r="I19" s="184"/>
      <c r="J19" s="379"/>
      <c r="K19" s="195"/>
      <c r="L19" s="193"/>
      <c r="M19" s="660" t="s">
        <v>360</v>
      </c>
      <c r="P19" s="181"/>
      <c r="Q19" s="181"/>
      <c r="R19" s="181"/>
      <c r="S19" s="185"/>
      <c r="T19" s="2099" t="s">
        <v>2098</v>
      </c>
      <c r="U19" s="2097"/>
      <c r="V19" s="2097"/>
      <c r="W19" s="2098"/>
      <c r="X19" s="2114" t="s">
        <v>2033</v>
      </c>
      <c r="Y19" s="2115"/>
      <c r="Z19" s="2112">
        <v>60555</v>
      </c>
      <c r="AA19" s="2113"/>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096" t="s">
        <v>2099</v>
      </c>
      <c r="B21" s="2097"/>
      <c r="C21" s="2097"/>
      <c r="D21" s="2097"/>
      <c r="E21" s="2097"/>
      <c r="F21" s="2097"/>
      <c r="G21" s="2097"/>
      <c r="H21" s="2098"/>
      <c r="I21" s="2122" t="s">
        <v>786</v>
      </c>
      <c r="J21" s="2085"/>
      <c r="K21" s="2085"/>
      <c r="L21" s="2085"/>
      <c r="M21" s="2085"/>
      <c r="N21" s="2085"/>
      <c r="O21" s="2085"/>
      <c r="P21" s="2085"/>
      <c r="Q21" s="2085"/>
      <c r="R21" s="2085"/>
      <c r="S21" s="2086"/>
      <c r="T21" s="2066" t="s">
        <v>2100</v>
      </c>
      <c r="U21" s="2067"/>
      <c r="V21" s="2067"/>
      <c r="W21" s="2067"/>
      <c r="X21" s="2080" t="s">
        <v>2101</v>
      </c>
      <c r="Y21" s="2078"/>
      <c r="Z21" s="2078"/>
      <c r="AA21" s="2079"/>
    </row>
    <row r="22" spans="1:27" ht="13.5" customHeight="1" x14ac:dyDescent="0.2">
      <c r="A22" s="367" t="s">
        <v>628</v>
      </c>
      <c r="B22" s="280"/>
      <c r="C22" s="280"/>
      <c r="D22" s="280"/>
      <c r="E22" s="280"/>
      <c r="F22" s="280"/>
      <c r="G22" s="280"/>
      <c r="H22" s="281"/>
      <c r="I22" s="2123" t="s">
        <v>1804</v>
      </c>
      <c r="J22" s="2124"/>
      <c r="K22" s="2124"/>
      <c r="L22" s="2124"/>
      <c r="M22" s="2124"/>
      <c r="N22" s="2124"/>
      <c r="O22" s="2124"/>
      <c r="P22" s="2124"/>
      <c r="Q22" s="2124"/>
      <c r="R22" s="2124"/>
      <c r="S22" s="2125"/>
      <c r="T22" s="365" t="s">
        <v>2029</v>
      </c>
      <c r="U22" s="272"/>
      <c r="V22" s="343"/>
      <c r="W22" s="272"/>
      <c r="X22" s="1976" t="s">
        <v>1631</v>
      </c>
      <c r="Z22" s="200"/>
      <c r="AA22" s="201"/>
    </row>
    <row r="23" spans="1:27" ht="13.5" customHeight="1" x14ac:dyDescent="0.2">
      <c r="A23" s="2119" t="s">
        <v>2102</v>
      </c>
      <c r="B23" s="2120"/>
      <c r="C23" s="2120"/>
      <c r="D23" s="2120"/>
      <c r="E23" s="2120"/>
      <c r="F23" s="2120"/>
      <c r="G23" s="2120"/>
      <c r="H23" s="2121"/>
      <c r="T23" s="2066" t="s">
        <v>2103</v>
      </c>
      <c r="U23" s="2067"/>
      <c r="V23" s="2067"/>
      <c r="W23" s="2067"/>
      <c r="X23" s="2077"/>
      <c r="Y23" s="2078"/>
      <c r="Z23" s="2078"/>
      <c r="AA23" s="2079"/>
    </row>
    <row r="24" spans="1:27" ht="14.1" customHeight="1" x14ac:dyDescent="0.2">
      <c r="A24" s="368" t="s">
        <v>785</v>
      </c>
      <c r="B24" s="251"/>
      <c r="C24" s="251"/>
      <c r="D24" s="251"/>
      <c r="E24" s="251"/>
      <c r="F24" s="251"/>
      <c r="G24" s="251"/>
      <c r="H24" s="282"/>
      <c r="J24" s="1719">
        <f>IF(B5="x",IF(AUDITCHECK!D35="AFR form Incomplete.","",IF(AUDITCHECK!D35="Deficit reduction plan is required.","School District must complete a deficit reduction plan",)),"")</f>
        <v>0</v>
      </c>
      <c r="S24" s="203"/>
      <c r="T24" s="449" t="s">
        <v>628</v>
      </c>
      <c r="U24" s="450"/>
      <c r="V24" s="450"/>
      <c r="W24" s="450"/>
      <c r="X24" s="451"/>
      <c r="Y24" s="451"/>
      <c r="Z24" s="451"/>
      <c r="AA24" s="452"/>
    </row>
    <row r="25" spans="1:27" ht="14.1" customHeight="1" x14ac:dyDescent="0.2">
      <c r="A25" s="2096">
        <v>60448</v>
      </c>
      <c r="B25" s="2097"/>
      <c r="C25" s="2097"/>
      <c r="D25" s="2097"/>
      <c r="E25" s="2097"/>
      <c r="F25" s="2097"/>
      <c r="G25" s="2097"/>
      <c r="H25" s="2098"/>
      <c r="I25" s="661"/>
      <c r="J25" s="204"/>
      <c r="K25" s="204"/>
      <c r="L25" s="204"/>
      <c r="M25" s="204"/>
      <c r="N25" s="204"/>
      <c r="O25" s="204"/>
      <c r="P25" s="204"/>
      <c r="Q25" s="204"/>
      <c r="R25" s="204"/>
      <c r="S25" s="205"/>
      <c r="T25" s="2063" t="s">
        <v>2104</v>
      </c>
      <c r="U25" s="2064"/>
      <c r="V25" s="2064"/>
      <c r="W25" s="2064"/>
      <c r="X25" s="2064"/>
      <c r="Y25" s="2064"/>
      <c r="Z25" s="2064"/>
      <c r="AA25" s="2065"/>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151" t="s">
        <v>2006</v>
      </c>
      <c r="J27" s="2127"/>
      <c r="K27" s="2127"/>
      <c r="L27" s="2127"/>
      <c r="M27" s="2127"/>
      <c r="N27" s="2127"/>
      <c r="O27" s="2127"/>
      <c r="P27" s="2127"/>
      <c r="Q27" s="2127"/>
      <c r="R27" s="2127"/>
      <c r="S27" s="2128"/>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c r="C29" s="674" t="s">
        <v>981</v>
      </c>
      <c r="D29" s="662"/>
      <c r="E29" s="1093" t="s">
        <v>2093</v>
      </c>
      <c r="F29" s="1566" t="s">
        <v>1629</v>
      </c>
      <c r="G29" s="662"/>
      <c r="I29" s="275"/>
      <c r="J29" s="392"/>
      <c r="K29" s="182" t="s">
        <v>675</v>
      </c>
      <c r="L29" s="392" t="s">
        <v>2093</v>
      </c>
      <c r="M29" s="195" t="s">
        <v>106</v>
      </c>
      <c r="N29" s="186" t="s">
        <v>2039</v>
      </c>
      <c r="O29" s="186"/>
      <c r="P29" s="186"/>
      <c r="Q29" s="186"/>
      <c r="R29" s="186"/>
      <c r="S29" s="673"/>
      <c r="T29" s="56"/>
      <c r="U29" s="56"/>
      <c r="V29" s="56"/>
      <c r="W29" s="56"/>
      <c r="X29" s="56"/>
      <c r="Y29" s="56"/>
      <c r="Z29" s="56"/>
      <c r="AA29" s="1089"/>
    </row>
    <row r="30" spans="1:27" ht="13.5" customHeight="1" x14ac:dyDescent="0.2">
      <c r="A30" s="1803"/>
      <c r="B30" s="1093"/>
      <c r="C30" s="674" t="s">
        <v>1385</v>
      </c>
      <c r="D30" s="182"/>
      <c r="E30" s="182"/>
      <c r="F30" s="1281"/>
      <c r="G30" s="662"/>
      <c r="H30" s="662"/>
      <c r="I30" s="275"/>
      <c r="J30" s="392"/>
      <c r="K30" s="182" t="s">
        <v>675</v>
      </c>
      <c r="L30" s="392" t="s">
        <v>2093</v>
      </c>
      <c r="M30" s="195" t="s">
        <v>106</v>
      </c>
      <c r="N30" s="186" t="s">
        <v>2007</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392" t="s">
        <v>2093</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0"/>
      <c r="Q35" s="2097"/>
      <c r="R35" s="2097"/>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66" t="s">
        <v>2105</v>
      </c>
      <c r="B38" s="2129"/>
      <c r="C38" s="2129"/>
      <c r="D38" s="2129"/>
      <c r="E38" s="2129"/>
      <c r="F38" s="2097"/>
      <c r="G38" s="2097"/>
      <c r="H38" s="2098"/>
      <c r="I38" s="2145"/>
      <c r="J38" s="2072"/>
      <c r="K38" s="2072"/>
      <c r="L38" s="2072"/>
      <c r="M38" s="2072"/>
      <c r="N38" s="2072"/>
      <c r="O38" s="2072"/>
      <c r="P38" s="2069"/>
      <c r="Q38" s="2069"/>
      <c r="R38" s="2069"/>
      <c r="S38" s="2070"/>
      <c r="T38" s="2071"/>
      <c r="U38" s="2072"/>
      <c r="V38" s="2072"/>
      <c r="W38" s="2072"/>
      <c r="X38" s="2069"/>
      <c r="Y38" s="2069"/>
      <c r="Z38" s="2069"/>
      <c r="AA38" s="2070"/>
    </row>
    <row r="39" spans="1:27" ht="12" customHeight="1" x14ac:dyDescent="0.2">
      <c r="A39" s="2149" t="s">
        <v>628</v>
      </c>
      <c r="B39" s="2150"/>
      <c r="C39" s="343"/>
      <c r="D39" s="340"/>
      <c r="E39" s="340"/>
      <c r="F39" s="350"/>
      <c r="G39" s="340"/>
      <c r="H39" s="277"/>
      <c r="I39" s="2149" t="s">
        <v>628</v>
      </c>
      <c r="J39" s="2150"/>
      <c r="K39" s="2150"/>
      <c r="L39" s="2150"/>
      <c r="M39" s="2150"/>
      <c r="N39" s="337"/>
      <c r="O39" s="343"/>
      <c r="P39" s="343"/>
      <c r="Q39" s="349"/>
      <c r="R39" s="343"/>
      <c r="S39" s="277"/>
      <c r="T39" s="343" t="s">
        <v>628</v>
      </c>
      <c r="U39" s="272"/>
      <c r="V39" s="343"/>
      <c r="W39" s="271"/>
      <c r="X39" s="349"/>
      <c r="Y39" s="200"/>
      <c r="Z39" s="200"/>
      <c r="AA39" s="201"/>
    </row>
    <row r="40" spans="1:27" ht="13.5" customHeight="1" x14ac:dyDescent="0.2">
      <c r="A40" s="2152" t="s">
        <v>2106</v>
      </c>
      <c r="B40" s="2153"/>
      <c r="C40" s="2154"/>
      <c r="D40" s="2154"/>
      <c r="E40" s="2154"/>
      <c r="F40" s="2155"/>
      <c r="G40" s="2155"/>
      <c r="H40" s="2156"/>
      <c r="I40" s="2073"/>
      <c r="J40" s="2075"/>
      <c r="K40" s="2075"/>
      <c r="L40" s="2075"/>
      <c r="M40" s="2075"/>
      <c r="N40" s="2075"/>
      <c r="O40" s="2075"/>
      <c r="P40" s="2075"/>
      <c r="Q40" s="2075"/>
      <c r="R40" s="2075"/>
      <c r="S40" s="2076"/>
      <c r="T40" s="2073"/>
      <c r="U40" s="2074"/>
      <c r="V40" s="2075"/>
      <c r="W40" s="2075"/>
      <c r="X40" s="2075"/>
      <c r="Y40" s="2075"/>
      <c r="Z40" s="2075"/>
      <c r="AA40" s="207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9" t="s">
        <v>2107</v>
      </c>
      <c r="B42" s="2097"/>
      <c r="C42" s="2098"/>
      <c r="D42" s="2114"/>
      <c r="E42" s="2097"/>
      <c r="F42" s="2097"/>
      <c r="G42" s="2097"/>
      <c r="H42" s="2098"/>
      <c r="I42" s="2071"/>
      <c r="J42" s="2069"/>
      <c r="K42" s="2069"/>
      <c r="L42" s="2069"/>
      <c r="M42" s="2069"/>
      <c r="N42" s="2069"/>
      <c r="O42" s="2070"/>
      <c r="P42" s="2068"/>
      <c r="Q42" s="2069"/>
      <c r="R42" s="2069"/>
      <c r="S42" s="2070"/>
      <c r="T42" s="2071"/>
      <c r="U42" s="2069"/>
      <c r="V42" s="2069"/>
      <c r="W42" s="2070"/>
      <c r="X42" s="2068"/>
      <c r="Y42" s="2069"/>
      <c r="Z42" s="2069"/>
      <c r="AA42" s="207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6"/>
      <c r="B44" s="2147"/>
      <c r="C44" s="2147"/>
      <c r="D44" s="2147"/>
      <c r="E44" s="2147"/>
      <c r="F44" s="2147"/>
      <c r="G44" s="2147"/>
      <c r="H44" s="2148"/>
      <c r="I44" s="2141"/>
      <c r="J44" s="2143"/>
      <c r="K44" s="2143"/>
      <c r="L44" s="2143"/>
      <c r="M44" s="2143"/>
      <c r="N44" s="2143"/>
      <c r="O44" s="2143"/>
      <c r="P44" s="2143"/>
      <c r="Q44" s="2143"/>
      <c r="R44" s="2143"/>
      <c r="S44" s="2144"/>
      <c r="T44" s="2141"/>
      <c r="U44" s="2142"/>
      <c r="V44" s="2142"/>
      <c r="W44" s="2142"/>
      <c r="X44" s="2142"/>
      <c r="Y44" s="2142"/>
      <c r="Z44" s="2143"/>
      <c r="AA44" s="2144"/>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2036</v>
      </c>
      <c r="C31" s="216" t="s">
        <v>1390</v>
      </c>
      <c r="D31" s="605"/>
      <c r="E31" s="607"/>
    </row>
    <row r="32" spans="1:5" x14ac:dyDescent="0.2">
      <c r="B32" s="605" t="s">
        <v>1296</v>
      </c>
      <c r="C32" s="216" t="s">
        <v>1390</v>
      </c>
      <c r="D32" s="606" t="s">
        <v>2037</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2038</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0" t="s">
        <v>1389</v>
      </c>
      <c r="B2" s="2161"/>
      <c r="C2" s="2161"/>
      <c r="D2" s="2161"/>
      <c r="E2" s="2161"/>
      <c r="F2" s="2161"/>
      <c r="G2" s="2161"/>
      <c r="H2" s="2161"/>
      <c r="I2" s="2161"/>
    </row>
    <row r="3" spans="1:9" s="33" customFormat="1" ht="6" customHeight="1" x14ac:dyDescent="0.2">
      <c r="A3" s="52"/>
      <c r="B3" s="52"/>
      <c r="C3" s="622"/>
      <c r="D3" s="718"/>
      <c r="E3" s="405"/>
    </row>
    <row r="4" spans="1:9" x14ac:dyDescent="0.2">
      <c r="A4" s="7"/>
      <c r="B4" s="399"/>
      <c r="C4" s="2167" t="s">
        <v>497</v>
      </c>
      <c r="D4" s="2168"/>
      <c r="E4" s="2168"/>
      <c r="F4" s="2168"/>
      <c r="G4" s="2168"/>
      <c r="H4" s="2168"/>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1856</v>
      </c>
    </row>
    <row r="17" spans="1:4" s="33" customFormat="1" ht="6" customHeight="1" x14ac:dyDescent="0.2">
      <c r="A17" s="30"/>
      <c r="B17" s="36"/>
      <c r="C17" s="621"/>
      <c r="D17" s="1012"/>
    </row>
    <row r="18" spans="1:4" s="33" customFormat="1" x14ac:dyDescent="0.2">
      <c r="A18" s="30"/>
      <c r="B18" s="679"/>
      <c r="C18" s="621">
        <v>7</v>
      </c>
      <c r="D18" s="291" t="s">
        <v>1855</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2004</v>
      </c>
    </row>
    <row r="30" spans="1:4" s="33" customFormat="1" x14ac:dyDescent="0.2">
      <c r="A30" s="30"/>
      <c r="B30" s="1757"/>
      <c r="C30" s="621"/>
      <c r="D30" s="1626" t="s">
        <v>2005</v>
      </c>
    </row>
    <row r="31" spans="1:4" s="33" customFormat="1" x14ac:dyDescent="0.2">
      <c r="A31" s="30"/>
      <c r="B31" s="1757"/>
      <c r="C31" s="621"/>
      <c r="D31" s="1758" t="s">
        <v>1854</v>
      </c>
    </row>
    <row r="32" spans="1:4" s="33" customFormat="1" ht="8.25" customHeight="1" x14ac:dyDescent="0.2">
      <c r="A32" s="30"/>
      <c r="B32" s="36"/>
      <c r="C32" s="621"/>
      <c r="D32" s="455"/>
    </row>
    <row r="33" spans="1:9" s="33" customFormat="1" x14ac:dyDescent="0.2">
      <c r="A33" s="2162" t="s">
        <v>2040</v>
      </c>
      <c r="B33" s="2163"/>
      <c r="C33" s="2163"/>
      <c r="D33" s="2163"/>
      <c r="E33" s="2164"/>
      <c r="F33" s="2164"/>
      <c r="G33" s="2164"/>
      <c r="H33" s="2164"/>
      <c r="I33" s="2164"/>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2" t="s">
        <v>358</v>
      </c>
      <c r="B45" s="2165"/>
      <c r="C45" s="2165"/>
      <c r="D45" s="2165"/>
      <c r="E45" s="2166"/>
      <c r="F45" s="2166"/>
      <c r="G45" s="2166"/>
      <c r="H45" s="2166"/>
      <c r="I45" s="2166"/>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t="s">
        <v>2093</v>
      </c>
      <c r="C51" s="628">
        <v>22</v>
      </c>
      <c r="D51" s="390" t="s">
        <v>1864</v>
      </c>
      <c r="E51" s="27"/>
      <c r="F51" s="1610"/>
      <c r="G51" s="1785" t="s">
        <v>1863</v>
      </c>
      <c r="H51" s="2034">
        <v>33239</v>
      </c>
      <c r="I51" s="9" t="s">
        <v>1913</v>
      </c>
    </row>
    <row r="52" spans="1:9" s="33" customFormat="1" x14ac:dyDescent="0.2">
      <c r="A52" s="30"/>
      <c r="B52" s="680"/>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69"/>
      <c r="C55" s="2170"/>
      <c r="D55" s="2170"/>
      <c r="E55" s="2170"/>
      <c r="F55" s="2170"/>
      <c r="G55" s="2170"/>
      <c r="H55" s="2171"/>
      <c r="I55" s="3"/>
    </row>
    <row r="56" spans="1:9" s="33" customFormat="1" x14ac:dyDescent="0.2">
      <c r="A56" s="1794"/>
      <c r="B56" s="2172"/>
      <c r="C56" s="2173"/>
      <c r="D56" s="2173"/>
      <c r="E56" s="2173"/>
      <c r="F56" s="2173"/>
      <c r="G56" s="2173"/>
      <c r="H56" s="2174"/>
      <c r="I56" s="3"/>
    </row>
    <row r="57" spans="1:9" s="33" customFormat="1" x14ac:dyDescent="0.2">
      <c r="A57" s="1794"/>
      <c r="B57" s="2172"/>
      <c r="C57" s="2173"/>
      <c r="D57" s="2173"/>
      <c r="E57" s="2173"/>
      <c r="F57" s="2173"/>
      <c r="G57" s="2173"/>
      <c r="H57" s="2174"/>
      <c r="I57" s="3"/>
    </row>
    <row r="58" spans="1:9" s="33" customFormat="1" x14ac:dyDescent="0.2">
      <c r="A58" s="1794"/>
      <c r="B58" s="2172"/>
      <c r="C58" s="2173"/>
      <c r="D58" s="2173"/>
      <c r="E58" s="2173"/>
      <c r="F58" s="2173"/>
      <c r="G58" s="2173"/>
      <c r="H58" s="2174"/>
      <c r="I58" s="3"/>
    </row>
    <row r="59" spans="1:9" s="33" customFormat="1" x14ac:dyDescent="0.2">
      <c r="A59" s="1794"/>
      <c r="B59" s="2172"/>
      <c r="C59" s="2173"/>
      <c r="D59" s="2173"/>
      <c r="E59" s="2173"/>
      <c r="F59" s="2173"/>
      <c r="G59" s="2173"/>
      <c r="H59" s="2174"/>
      <c r="I59" s="3"/>
    </row>
    <row r="60" spans="1:9" s="33" customFormat="1" x14ac:dyDescent="0.2">
      <c r="A60" s="1794"/>
      <c r="B60" s="2172"/>
      <c r="C60" s="2173"/>
      <c r="D60" s="2173"/>
      <c r="E60" s="2173"/>
      <c r="F60" s="2173"/>
      <c r="G60" s="2173"/>
      <c r="H60" s="2174"/>
      <c r="I60" s="3"/>
    </row>
    <row r="61" spans="1:9" s="33" customFormat="1" x14ac:dyDescent="0.2">
      <c r="A61" s="1794"/>
      <c r="B61" s="2172"/>
      <c r="C61" s="2173"/>
      <c r="D61" s="2173"/>
      <c r="E61" s="2173"/>
      <c r="F61" s="2173"/>
      <c r="G61" s="2173"/>
      <c r="H61" s="2174"/>
      <c r="I61" s="3"/>
    </row>
    <row r="62" spans="1:9" s="33" customFormat="1" x14ac:dyDescent="0.2">
      <c r="A62" s="1794"/>
      <c r="B62" s="2172"/>
      <c r="C62" s="2173"/>
      <c r="D62" s="2173"/>
      <c r="E62" s="2173"/>
      <c r="F62" s="2173"/>
      <c r="G62" s="2173"/>
      <c r="H62" s="2174"/>
      <c r="I62" s="3"/>
    </row>
    <row r="63" spans="1:9" s="33" customFormat="1" x14ac:dyDescent="0.2">
      <c r="A63" s="1794"/>
      <c r="B63" s="2172"/>
      <c r="C63" s="2173"/>
      <c r="D63" s="2173"/>
      <c r="E63" s="2173"/>
      <c r="F63" s="2173"/>
      <c r="G63" s="2173"/>
      <c r="H63" s="2174"/>
      <c r="I63" s="3"/>
    </row>
    <row r="64" spans="1:9" s="33" customFormat="1" x14ac:dyDescent="0.2">
      <c r="A64" s="1794"/>
      <c r="B64" s="2172"/>
      <c r="C64" s="2173"/>
      <c r="D64" s="2173"/>
      <c r="E64" s="2173"/>
      <c r="F64" s="2173"/>
      <c r="G64" s="2173"/>
      <c r="H64" s="2174"/>
      <c r="I64" s="3"/>
    </row>
    <row r="65" spans="1:9" s="33" customFormat="1" ht="9" customHeight="1" x14ac:dyDescent="0.2">
      <c r="A65" s="1795"/>
      <c r="B65" s="2175"/>
      <c r="C65" s="2176"/>
      <c r="D65" s="2176"/>
      <c r="E65" s="2176"/>
      <c r="F65" s="2176"/>
      <c r="G65" s="2176"/>
      <c r="H65" s="2177"/>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62" t="s">
        <v>1637</v>
      </c>
      <c r="B68" s="2165"/>
      <c r="C68" s="2165"/>
      <c r="D68" s="2165"/>
      <c r="E68" s="2166"/>
      <c r="F68" s="2166"/>
      <c r="G68" s="2166"/>
      <c r="H68" s="2166"/>
      <c r="I68" s="2166"/>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2002</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81" t="s">
        <v>1633</v>
      </c>
      <c r="B81" s="2181"/>
      <c r="C81" s="2181"/>
      <c r="D81" s="2182"/>
      <c r="E81" s="1614" t="s">
        <v>1678</v>
      </c>
      <c r="F81" s="1614" t="s">
        <v>1679</v>
      </c>
      <c r="G81" s="1614" t="s">
        <v>1680</v>
      </c>
      <c r="H81" s="1614" t="s">
        <v>1681</v>
      </c>
      <c r="I81" s="1614" t="s">
        <v>1682</v>
      </c>
      <c r="J81" s="1615" t="s">
        <v>163</v>
      </c>
    </row>
    <row r="82" spans="1:10" s="33" customFormat="1" ht="13.5" customHeight="1" thickTop="1" x14ac:dyDescent="0.2">
      <c r="A82" s="1781" t="s">
        <v>1835</v>
      </c>
      <c r="B82" s="1782"/>
      <c r="C82" s="1783"/>
      <c r="D82" s="1784"/>
      <c r="E82" s="1728"/>
      <c r="F82" s="1728"/>
      <c r="G82" s="1728"/>
      <c r="H82" s="1728"/>
      <c r="I82" s="1728"/>
      <c r="J82" s="1725"/>
    </row>
    <row r="83" spans="1:10" s="33" customFormat="1" ht="13.5" customHeight="1" x14ac:dyDescent="0.2">
      <c r="A83" s="1764" t="s">
        <v>1861</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1862</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78"/>
      <c r="C100" s="2179"/>
      <c r="D100" s="2179"/>
      <c r="E100" s="2179"/>
      <c r="F100" s="2179"/>
      <c r="G100" s="2179"/>
      <c r="H100" s="2180"/>
      <c r="I100" s="1536"/>
    </row>
    <row r="101" spans="1:9" s="33" customFormat="1" ht="11.25" customHeight="1" x14ac:dyDescent="0.2">
      <c r="A101" s="1579"/>
      <c r="B101" s="2157"/>
      <c r="C101" s="2158"/>
      <c r="D101" s="2158"/>
      <c r="E101" s="2158"/>
      <c r="F101" s="2158"/>
      <c r="G101" s="2158"/>
      <c r="H101" s="2159"/>
      <c r="I101" s="1536"/>
    </row>
    <row r="102" spans="1:9" s="33" customFormat="1" ht="11.25" customHeight="1" x14ac:dyDescent="0.2">
      <c r="A102" s="1579"/>
      <c r="B102" s="2157"/>
      <c r="C102" s="2158"/>
      <c r="D102" s="2158"/>
      <c r="E102" s="2158"/>
      <c r="F102" s="2158"/>
      <c r="G102" s="2158"/>
      <c r="H102" s="2159"/>
      <c r="I102" s="1536"/>
    </row>
    <row r="103" spans="1:9" s="33" customFormat="1" x14ac:dyDescent="0.2">
      <c r="A103" s="1579"/>
      <c r="B103" s="2157"/>
      <c r="C103" s="2158"/>
      <c r="D103" s="2158"/>
      <c r="E103" s="2158"/>
      <c r="F103" s="2158"/>
      <c r="G103" s="2158"/>
      <c r="H103" s="2159"/>
      <c r="I103" s="1536"/>
    </row>
    <row r="104" spans="1:9" s="33" customFormat="1" ht="11.25" customHeight="1" x14ac:dyDescent="0.2">
      <c r="A104" s="1579"/>
      <c r="B104" s="2157"/>
      <c r="C104" s="2158"/>
      <c r="D104" s="2158"/>
      <c r="E104" s="2158"/>
      <c r="F104" s="2158"/>
      <c r="G104" s="2158"/>
      <c r="H104" s="2159"/>
      <c r="I104" s="1536"/>
    </row>
    <row r="105" spans="1:9" s="33" customFormat="1" ht="11.25" customHeight="1" x14ac:dyDescent="0.2">
      <c r="A105" s="1579"/>
      <c r="B105" s="2157"/>
      <c r="C105" s="2158"/>
      <c r="D105" s="2158"/>
      <c r="E105" s="2158"/>
      <c r="F105" s="2158"/>
      <c r="G105" s="2158"/>
      <c r="H105" s="2159"/>
      <c r="I105" s="1536"/>
    </row>
    <row r="106" spans="1:9" s="33" customFormat="1" ht="11.25" customHeight="1" x14ac:dyDescent="0.2">
      <c r="A106" s="1579"/>
      <c r="B106" s="2157"/>
      <c r="C106" s="2158"/>
      <c r="D106" s="2158"/>
      <c r="E106" s="2158"/>
      <c r="F106" s="2158"/>
      <c r="G106" s="2158"/>
      <c r="H106" s="2159"/>
      <c r="I106" s="1536"/>
    </row>
    <row r="107" spans="1:9" s="33" customFormat="1" ht="11.25" customHeight="1" x14ac:dyDescent="0.2">
      <c r="A107" s="1579"/>
      <c r="B107" s="2157"/>
      <c r="C107" s="2158"/>
      <c r="D107" s="2158"/>
      <c r="E107" s="2158"/>
      <c r="F107" s="2158"/>
      <c r="G107" s="2158"/>
      <c r="H107" s="2159"/>
      <c r="I107" s="1574"/>
    </row>
    <row r="108" spans="1:9" s="33" customFormat="1" ht="11.25" customHeight="1" x14ac:dyDescent="0.2">
      <c r="A108" s="1579"/>
      <c r="B108" s="2157"/>
      <c r="C108" s="2158"/>
      <c r="D108" s="2158"/>
      <c r="E108" s="2158"/>
      <c r="F108" s="2158"/>
      <c r="G108" s="2158"/>
      <c r="H108" s="2159"/>
      <c r="I108" s="1536"/>
    </row>
    <row r="109" spans="1:9" s="33" customFormat="1" ht="11.25" customHeight="1" x14ac:dyDescent="0.2">
      <c r="A109" s="1579"/>
      <c r="B109" s="2157"/>
      <c r="C109" s="2158"/>
      <c r="D109" s="2158"/>
      <c r="E109" s="2158"/>
      <c r="F109" s="2158"/>
      <c r="G109" s="2158"/>
      <c r="H109" s="2159"/>
      <c r="I109" s="1536"/>
    </row>
    <row r="110" spans="1:9" s="33" customFormat="1" ht="11.25" customHeight="1" x14ac:dyDescent="0.2">
      <c r="A110" s="1579"/>
      <c r="B110" s="2183"/>
      <c r="C110" s="2184"/>
      <c r="D110" s="2184"/>
      <c r="E110" s="2184"/>
      <c r="F110" s="2184"/>
      <c r="G110" s="2184"/>
      <c r="H110" s="2185"/>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86" t="s">
        <v>2094</v>
      </c>
      <c r="D112" s="2186"/>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87" t="s">
        <v>1646</v>
      </c>
      <c r="D115" s="2188"/>
      <c r="E115" s="2189"/>
      <c r="F115" s="2189"/>
      <c r="G115" s="2189"/>
      <c r="H115" s="2189"/>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1929</v>
      </c>
      <c r="E7" s="93"/>
      <c r="F7" s="171" t="s">
        <v>312</v>
      </c>
      <c r="G7" s="93"/>
      <c r="H7" s="93"/>
      <c r="I7" s="93"/>
      <c r="J7" s="219">
        <v>532203181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v>2.0459999999999999E-2</v>
      </c>
      <c r="E10" s="100" t="s">
        <v>1186</v>
      </c>
      <c r="F10" s="473">
        <v>2.212E-3</v>
      </c>
      <c r="G10" s="100" t="s">
        <v>1186</v>
      </c>
      <c r="H10" s="473">
        <v>5.7399999999999997E-4</v>
      </c>
      <c r="I10" s="100" t="s">
        <v>1187</v>
      </c>
      <c r="J10" s="474">
        <f>ROUND(D10+F10+H10,5)</f>
        <v>2.325E-2</v>
      </c>
      <c r="K10" s="93"/>
      <c r="L10" s="473">
        <v>1.2400000000000001E-4</v>
      </c>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16496445</v>
      </c>
      <c r="E16" s="100"/>
      <c r="F16" s="82">
        <f>SUM('Acct Summary 7-8'!C17,'Acct Summary 7-8'!D17,'Acct Summary 7-8'!F17)</f>
        <v>17236026</v>
      </c>
      <c r="G16" s="100"/>
      <c r="H16" s="82">
        <f>SUM(D16-F16)</f>
        <v>-739581</v>
      </c>
      <c r="I16" s="93"/>
      <c r="J16" s="82">
        <f>SUM('Acct Summary 7-8'!C81,'Acct Summary 7-8'!D81,'Acct Summary 7-8'!F81,'Acct Summary 7-8'!I81)</f>
        <v>11440346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t="s">
        <v>2093</v>
      </c>
      <c r="C31" s="407" t="s">
        <v>689</v>
      </c>
      <c r="D31" s="63" t="s">
        <v>1262</v>
      </c>
      <c r="E31" s="93"/>
      <c r="F31" s="93"/>
      <c r="G31" s="101"/>
      <c r="H31" s="253">
        <f>IF(B31="X",(J7*0.069),IF(B32="X",(J7*0.138),"Enter x in a.or b."))</f>
        <v>36722019.489</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9542772</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2"/>
      <c r="D61" s="220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H1" sqref="H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Mokena SD 159</v>
      </c>
      <c r="E7" s="136"/>
      <c r="G7" s="137"/>
      <c r="H7" s="138"/>
      <c r="I7" s="138"/>
      <c r="J7" s="138"/>
      <c r="K7" s="138"/>
      <c r="L7"/>
      <c r="M7"/>
      <c r="N7"/>
      <c r="O7"/>
      <c r="P7"/>
    </row>
    <row r="8" spans="1:18" ht="12.75" x14ac:dyDescent="0.2">
      <c r="A8"/>
      <c r="B8"/>
      <c r="C8" s="134" t="s">
        <v>1341</v>
      </c>
      <c r="D8" s="139">
        <f>COVER!A13</f>
        <v>56099159002</v>
      </c>
      <c r="E8" s="140"/>
      <c r="G8"/>
      <c r="H8"/>
      <c r="I8"/>
      <c r="J8"/>
      <c r="K8"/>
      <c r="L8"/>
      <c r="M8"/>
      <c r="N8"/>
      <c r="O8"/>
      <c r="P8"/>
    </row>
    <row r="9" spans="1:18" ht="12.75" x14ac:dyDescent="0.2">
      <c r="A9"/>
      <c r="B9"/>
      <c r="C9" s="134" t="s">
        <v>829</v>
      </c>
      <c r="D9" s="335" t="str">
        <f>COVER!A15</f>
        <v>Will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11440346</v>
      </c>
      <c r="I12" s="1163"/>
      <c r="J12" s="1163"/>
      <c r="K12" s="1164">
        <f>TRUNC((H12/H13*100000),5)/100000</f>
        <v>0.69350372149999995</v>
      </c>
      <c r="L12" s="1165"/>
      <c r="M12" s="102" t="s">
        <v>1364</v>
      </c>
      <c r="N12" s="102"/>
      <c r="O12" s="1166">
        <v>0.35</v>
      </c>
      <c r="P12" s="154"/>
      <c r="Q12" s="154"/>
    </row>
    <row r="13" spans="1:18" s="156" customFormat="1" ht="11.25" x14ac:dyDescent="0.2">
      <c r="A13" s="154"/>
      <c r="B13" s="1160"/>
      <c r="C13" s="2207" t="s">
        <v>1638</v>
      </c>
      <c r="D13" s="2208"/>
      <c r="E13" s="154"/>
      <c r="F13" s="327" t="s">
        <v>930</v>
      </c>
      <c r="G13" s="1161"/>
      <c r="H13" s="1162">
        <f>SUM('Acct Summary 7-8'!C8+'Acct Summary 7-8'!D8+'Acct Summary 7-8'!F8+'Acct Summary 7-8'!I8)+H14</f>
        <v>16496445</v>
      </c>
      <c r="I13" s="1163"/>
      <c r="J13" s="1163"/>
      <c r="K13" s="1016"/>
      <c r="L13" s="154"/>
      <c r="M13" s="102" t="s">
        <v>1365</v>
      </c>
      <c r="N13" s="102"/>
      <c r="O13" s="1167">
        <f>(O11*O12)</f>
        <v>1.4</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60"/>
      <c r="C17" s="154" t="s">
        <v>935</v>
      </c>
      <c r="D17" s="154"/>
      <c r="E17" s="154"/>
      <c r="F17" s="154" t="s">
        <v>523</v>
      </c>
      <c r="G17" s="1161"/>
      <c r="H17" s="1162">
        <f>SUM('Acct Summary 7-8'!C17+'Acct Summary 7-8'!D17+'Acct Summary 7-8'!F17)</f>
        <v>17236026</v>
      </c>
      <c r="I17" s="1163"/>
      <c r="J17" s="1169"/>
      <c r="K17" s="1164">
        <f>TRUNC((H17/H18*100000),5)/100000</f>
        <v>1.0448327503000001</v>
      </c>
      <c r="L17" s="1165"/>
      <c r="M17" s="1125" t="s">
        <v>1392</v>
      </c>
      <c r="O17" s="1170" t="str">
        <f>IF(AND(O16="2", J20 &gt; 2),"1",IF(AND(O16 = "1", J20 &gt; 2),"2",IF(AND(O16="1", J20 &gt;1),"1","0")))</f>
        <v>0</v>
      </c>
      <c r="P17" s="154"/>
    </row>
    <row r="18" spans="1:18" s="156" customFormat="1" ht="11.25" x14ac:dyDescent="0.2">
      <c r="A18" s="154"/>
      <c r="B18" s="1160"/>
      <c r="C18" s="2207" t="s">
        <v>1630</v>
      </c>
      <c r="D18" s="2208"/>
      <c r="E18" s="154"/>
      <c r="F18" s="1148" t="s">
        <v>931</v>
      </c>
      <c r="G18" s="1161"/>
      <c r="H18" s="1162">
        <f>SUM('Acct Summary 7-8'!C8+'Acct Summary 7-8'!D8+'Acct Summary 7-8'!F8+'Acct Summary 7-8'!I8)+H19</f>
        <v>16496445</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f>IF(K17&lt;=1,"0",TRUNC(((K12-0.1)/(K17-1)*100),5)/100)</f>
        <v>13.238173300000001</v>
      </c>
      <c r="K20" s="1164" t="str">
        <f>IF(K17&lt;=1,"0",IF(AND(O16="2", J20 &gt; 2),TRUNC(((K12-0.1)/(K17-1)*100),5)/100,IF(AND(O16 = "1", J20 &gt; 2),TRUNC(((K12-0.1)/(K17-1)*100),5)/100,IF(AND(O16="1", J20 &gt;1),TRUNC(((K12-0.1)/(K17-1)*100),5)/100,""))))</f>
        <v/>
      </c>
      <c r="L20" s="154"/>
      <c r="M20" s="102" t="s">
        <v>1365</v>
      </c>
      <c r="N20" s="102"/>
      <c r="O20" s="1167">
        <f>(O16+O17)*O18</f>
        <v>1.0499999999999998</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60"/>
      <c r="C24" s="2204" t="s">
        <v>1766</v>
      </c>
      <c r="D24" s="2204"/>
      <c r="E24" s="154"/>
      <c r="F24" s="154" t="s">
        <v>524</v>
      </c>
      <c r="G24" s="1161"/>
      <c r="H24" s="1162">
        <f>SUM('Assets-Liab 5-6'!C4+'Assets-Liab 5-6'!D4+'Assets-Liab 5-6'!F4+'Assets-Liab 5-6'!I4+'Assets-Liab 5-6'!C5+'Assets-Liab 5-6'!D5+'Assets-Liab 5-6'!F5+'Assets-Liab 5-6'!I5)</f>
        <v>11440377</v>
      </c>
      <c r="I24" s="685"/>
      <c r="J24" s="685"/>
      <c r="K24" s="1173">
        <f>TRUNC(((H24/H25*100000)/100000),2)</f>
        <v>238.94</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47877.85</v>
      </c>
      <c r="I25" s="1175"/>
      <c r="J25" s="1175"/>
      <c r="K25" s="1016"/>
      <c r="L25" s="154"/>
      <c r="M25" s="102" t="s">
        <v>1365</v>
      </c>
      <c r="N25" s="102"/>
      <c r="O25" s="1167">
        <f>O23*O24</f>
        <v>0.4</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f>TRUNC(100-((((H28/H29*100))*100)/100),2)</f>
        <v>100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10517665.36451</v>
      </c>
      <c r="I29" s="1177"/>
      <c r="J29" s="1177"/>
      <c r="K29" s="1016"/>
      <c r="L29" s="154"/>
      <c r="M29" s="102" t="s">
        <v>1365</v>
      </c>
      <c r="N29" s="102"/>
      <c r="O29" s="1167">
        <f>O27*O28</f>
        <v>0.4</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60"/>
      <c r="C32" s="154" t="s">
        <v>1013</v>
      </c>
      <c r="D32" s="154"/>
      <c r="E32" s="154"/>
      <c r="F32" s="154"/>
      <c r="G32" s="1161"/>
      <c r="H32" s="1162">
        <f>'FP Info 3'!H37</f>
        <v>9542772</v>
      </c>
      <c r="I32" s="1171"/>
      <c r="J32" s="1171"/>
      <c r="K32" s="1173">
        <f>TRUNC(100-((((H32/H33*100))*100)/100),2)</f>
        <v>74.010000000000005</v>
      </c>
      <c r="L32" s="1165"/>
      <c r="M32" s="102" t="s">
        <v>1364</v>
      </c>
      <c r="N32" s="102"/>
      <c r="O32" s="1183">
        <v>0.1</v>
      </c>
    </row>
    <row r="33" spans="1:17" s="156" customFormat="1" ht="11.25" x14ac:dyDescent="0.2">
      <c r="A33" s="154"/>
      <c r="B33" s="1160"/>
      <c r="C33" s="154" t="s">
        <v>937</v>
      </c>
      <c r="D33" s="154"/>
      <c r="E33" s="154"/>
      <c r="F33" s="154"/>
      <c r="G33" s="1161"/>
      <c r="H33" s="1162">
        <f>IF('FP Info 3'!H31="Enter X in a or b"," ",'FP Info 3'!H31)</f>
        <v>36722019.489</v>
      </c>
      <c r="I33" s="1171"/>
      <c r="J33" s="1171"/>
      <c r="K33" s="1162"/>
      <c r="L33" s="154"/>
      <c r="M33" s="1184" t="s">
        <v>1365</v>
      </c>
      <c r="N33" s="1184"/>
      <c r="O33" s="1183">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1995</v>
      </c>
      <c r="I40" s="156"/>
      <c r="J40" s="156"/>
      <c r="K40" s="1016"/>
      <c r="L40" s="156"/>
      <c r="M40" s="156"/>
      <c r="N40" s="156"/>
      <c r="O40" s="154"/>
      <c r="P40" s="32"/>
      <c r="Q40" s="32"/>
    </row>
    <row r="41" spans="1:17" x14ac:dyDescent="0.2">
      <c r="G41" s="1018"/>
      <c r="H41" s="154" t="s">
        <v>1996</v>
      </c>
      <c r="M41" s="32"/>
      <c r="O41" s="32"/>
      <c r="P41" s="32"/>
      <c r="Q41" s="32"/>
    </row>
    <row r="42" spans="1:17" x14ac:dyDescent="0.2">
      <c r="A42" s="34" t="s">
        <v>1997</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activeCell="A2" sqref="A2"/>
      <selection pane="bottomLeft" activeCell="K5" sqref="K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v>298312</v>
      </c>
      <c r="D4" s="413">
        <v>208089</v>
      </c>
      <c r="E4" s="413">
        <v>9462</v>
      </c>
      <c r="F4" s="413">
        <v>23085</v>
      </c>
      <c r="G4" s="413">
        <v>9018</v>
      </c>
      <c r="H4" s="413"/>
      <c r="I4" s="413">
        <v>20210</v>
      </c>
      <c r="J4" s="437">
        <v>38642</v>
      </c>
      <c r="K4" s="413">
        <v>802</v>
      </c>
      <c r="L4" s="413">
        <v>17113</v>
      </c>
      <c r="M4" s="434"/>
      <c r="N4" s="483"/>
    </row>
    <row r="5" spans="1:14" x14ac:dyDescent="0.2">
      <c r="A5" s="478" t="s">
        <v>1173</v>
      </c>
      <c r="B5" s="40">
        <v>120</v>
      </c>
      <c r="C5" s="688">
        <v>5225720</v>
      </c>
      <c r="D5" s="413">
        <v>1982378</v>
      </c>
      <c r="E5" s="413">
        <v>1430642</v>
      </c>
      <c r="F5" s="413">
        <v>1530996</v>
      </c>
      <c r="G5" s="413">
        <v>341006</v>
      </c>
      <c r="H5" s="413">
        <f>3152440+5534-3</f>
        <v>3157971</v>
      </c>
      <c r="I5" s="413">
        <v>2151587</v>
      </c>
      <c r="J5" s="437">
        <v>68635</v>
      </c>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5524032</v>
      </c>
      <c r="D13" s="690">
        <f t="shared" ref="D13:L13" si="0">SUM(D4:D12)</f>
        <v>2190467</v>
      </c>
      <c r="E13" s="690">
        <f t="shared" si="0"/>
        <v>1440104</v>
      </c>
      <c r="F13" s="690">
        <f t="shared" si="0"/>
        <v>1554081</v>
      </c>
      <c r="G13" s="690">
        <f t="shared" si="0"/>
        <v>350024</v>
      </c>
      <c r="H13" s="690">
        <f t="shared" si="0"/>
        <v>3157971</v>
      </c>
      <c r="I13" s="690">
        <f t="shared" si="0"/>
        <v>2171797</v>
      </c>
      <c r="J13" s="690">
        <f t="shared" si="0"/>
        <v>107277</v>
      </c>
      <c r="K13" s="690">
        <f t="shared" si="0"/>
        <v>802</v>
      </c>
      <c r="L13" s="690">
        <f t="shared" si="0"/>
        <v>17113</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v>1092698</v>
      </c>
      <c r="N16" s="720"/>
    </row>
    <row r="17" spans="1:14" s="705" customFormat="1" ht="12.75" customHeight="1" x14ac:dyDescent="0.2">
      <c r="A17" s="719" t="s">
        <v>1751</v>
      </c>
      <c r="B17" s="543">
        <v>230</v>
      </c>
      <c r="C17" s="508"/>
      <c r="D17" s="508"/>
      <c r="E17" s="508"/>
      <c r="F17" s="508"/>
      <c r="G17" s="508"/>
      <c r="H17" s="508"/>
      <c r="I17" s="508"/>
      <c r="J17" s="508"/>
      <c r="K17" s="508"/>
      <c r="L17" s="508"/>
      <c r="M17" s="437">
        <v>26369752</v>
      </c>
      <c r="N17" s="720"/>
    </row>
    <row r="18" spans="1:14" s="705" customFormat="1" ht="12.75" customHeight="1" x14ac:dyDescent="0.2">
      <c r="A18" s="719" t="s">
        <v>1752</v>
      </c>
      <c r="B18" s="543">
        <v>240</v>
      </c>
      <c r="C18" s="508"/>
      <c r="D18" s="508"/>
      <c r="E18" s="508"/>
      <c r="F18" s="508"/>
      <c r="G18" s="508"/>
      <c r="H18" s="508"/>
      <c r="I18" s="508"/>
      <c r="J18" s="508"/>
      <c r="K18" s="508"/>
      <c r="L18" s="508"/>
      <c r="M18" s="437">
        <v>1116298</v>
      </c>
      <c r="N18" s="720"/>
    </row>
    <row r="19" spans="1:14" s="705" customFormat="1" ht="12.75" customHeight="1" x14ac:dyDescent="0.2">
      <c r="A19" s="719" t="s">
        <v>1753</v>
      </c>
      <c r="B19" s="543">
        <v>250</v>
      </c>
      <c r="C19" s="508"/>
      <c r="D19" s="508"/>
      <c r="E19" s="508"/>
      <c r="F19" s="508"/>
      <c r="G19" s="508"/>
      <c r="H19" s="508"/>
      <c r="I19" s="508"/>
      <c r="J19" s="508"/>
      <c r="K19" s="508"/>
      <c r="L19" s="508"/>
      <c r="M19" s="437">
        <f>2110346+290548</f>
        <v>2400894</v>
      </c>
      <c r="N19" s="720"/>
    </row>
    <row r="20" spans="1:14" s="705" customFormat="1" ht="12.75" customHeight="1" x14ac:dyDescent="0.2">
      <c r="A20" s="719" t="s">
        <v>1754</v>
      </c>
      <c r="B20" s="543">
        <v>260</v>
      </c>
      <c r="C20" s="508"/>
      <c r="D20" s="508"/>
      <c r="E20" s="508"/>
      <c r="F20" s="508"/>
      <c r="G20" s="508"/>
      <c r="H20" s="508"/>
      <c r="I20" s="508"/>
      <c r="J20" s="508"/>
      <c r="K20" s="508"/>
      <c r="L20" s="508"/>
      <c r="M20" s="437">
        <v>300524</v>
      </c>
      <c r="N20" s="720"/>
    </row>
    <row r="21" spans="1:14" s="705" customFormat="1" ht="12.75" customHeight="1" x14ac:dyDescent="0.2">
      <c r="A21" s="719" t="s">
        <v>1755</v>
      </c>
      <c r="B21" s="543">
        <v>340</v>
      </c>
      <c r="C21" s="508"/>
      <c r="D21" s="508"/>
      <c r="E21" s="508"/>
      <c r="F21" s="508"/>
      <c r="G21" s="508"/>
      <c r="H21" s="508"/>
      <c r="I21" s="508"/>
      <c r="J21" s="508"/>
      <c r="K21" s="508"/>
      <c r="L21" s="508"/>
      <c r="M21" s="721"/>
      <c r="N21" s="437">
        <v>1440104</v>
      </c>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8102668</v>
      </c>
    </row>
    <row r="23" spans="1:14" ht="13.5" customHeight="1" thickBot="1" x14ac:dyDescent="0.25">
      <c r="A23" s="465" t="s">
        <v>748</v>
      </c>
      <c r="B23" s="725"/>
      <c r="C23" s="434"/>
      <c r="D23" s="434"/>
      <c r="E23" s="434"/>
      <c r="F23" s="434"/>
      <c r="G23" s="434"/>
      <c r="H23" s="434"/>
      <c r="I23" s="434"/>
      <c r="J23" s="434"/>
      <c r="K23" s="434"/>
      <c r="L23" s="434"/>
      <c r="M23" s="694">
        <f>SUM(M15:M22)</f>
        <v>31280166</v>
      </c>
      <c r="N23" s="694">
        <f>SUM(N21:N22)</f>
        <v>9542772</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v>31</v>
      </c>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v>17113</v>
      </c>
      <c r="M33" s="434"/>
      <c r="N33" s="483"/>
    </row>
    <row r="34" spans="1:14" ht="13.5" customHeight="1" thickBot="1" x14ac:dyDescent="0.25">
      <c r="A34" s="1077" t="s">
        <v>759</v>
      </c>
      <c r="B34" s="726"/>
      <c r="C34" s="1100">
        <f>SUM(C25:C33)</f>
        <v>31</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17113</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9542772</v>
      </c>
    </row>
    <row r="37" spans="1:14" ht="13.5" thickBot="1" x14ac:dyDescent="0.25">
      <c r="A37" s="465" t="s">
        <v>758</v>
      </c>
      <c r="B37" s="725"/>
      <c r="C37" s="508"/>
      <c r="D37" s="508"/>
      <c r="E37" s="508"/>
      <c r="F37" s="508"/>
      <c r="G37" s="508"/>
      <c r="H37" s="508"/>
      <c r="I37" s="508"/>
      <c r="J37" s="508"/>
      <c r="K37" s="508"/>
      <c r="L37" s="515"/>
      <c r="M37" s="434"/>
      <c r="N37" s="694">
        <f>SUM(N36:N36)</f>
        <v>9542772</v>
      </c>
    </row>
    <row r="38" spans="1:14" customFormat="1" ht="13.5" customHeight="1" thickTop="1" x14ac:dyDescent="0.2">
      <c r="A38" s="629" t="s">
        <v>496</v>
      </c>
      <c r="B38" s="543">
        <v>714</v>
      </c>
      <c r="C38" s="728"/>
      <c r="D38" s="728"/>
      <c r="E38" s="728"/>
      <c r="F38" s="728"/>
      <c r="G38" s="728"/>
      <c r="H38" s="728"/>
      <c r="I38" s="728"/>
      <c r="J38" s="727">
        <v>107277</v>
      </c>
      <c r="K38" s="728"/>
      <c r="L38" s="1101"/>
      <c r="M38" s="695"/>
      <c r="N38" s="695"/>
    </row>
    <row r="39" spans="1:14" customFormat="1" ht="13.5" customHeight="1" x14ac:dyDescent="0.2">
      <c r="A39" s="629" t="s">
        <v>405</v>
      </c>
      <c r="B39" s="543">
        <v>730</v>
      </c>
      <c r="C39" s="728">
        <v>5524001</v>
      </c>
      <c r="D39" s="728">
        <v>2190467</v>
      </c>
      <c r="E39" s="728">
        <v>1440104</v>
      </c>
      <c r="F39" s="728">
        <v>1554081</v>
      </c>
      <c r="G39" s="728">
        <v>350024</v>
      </c>
      <c r="H39" s="728">
        <v>3157971</v>
      </c>
      <c r="I39" s="728">
        <v>2171797</v>
      </c>
      <c r="J39" s="727"/>
      <c r="K39" s="728">
        <v>802</v>
      </c>
      <c r="L39" s="728"/>
      <c r="M39" s="695"/>
      <c r="N39" s="695"/>
    </row>
    <row r="40" spans="1:14" customFormat="1" ht="13.5" customHeight="1" x14ac:dyDescent="0.2">
      <c r="A40" s="722" t="s">
        <v>155</v>
      </c>
      <c r="B40" s="723"/>
      <c r="C40" s="724"/>
      <c r="D40" s="724"/>
      <c r="E40" s="724"/>
      <c r="F40" s="724"/>
      <c r="G40" s="724"/>
      <c r="H40" s="724"/>
      <c r="I40" s="724"/>
      <c r="J40" s="724"/>
      <c r="K40" s="724"/>
      <c r="L40" s="724"/>
      <c r="M40" s="727">
        <v>31280166</v>
      </c>
      <c r="N40" s="695"/>
    </row>
    <row r="41" spans="1:14" ht="13.5" customHeight="1" thickBot="1" x14ac:dyDescent="0.25">
      <c r="A41" s="465" t="s">
        <v>760</v>
      </c>
      <c r="B41" s="456"/>
      <c r="C41" s="486">
        <f>(SUM(C34,C37,C38,C39))</f>
        <v>5524032</v>
      </c>
      <c r="D41" s="486">
        <f t="shared" ref="D41:L41" si="2">SUM(D34,D37,D38:D39)</f>
        <v>2190467</v>
      </c>
      <c r="E41" s="486">
        <f t="shared" si="2"/>
        <v>1440104</v>
      </c>
      <c r="F41" s="486">
        <f t="shared" si="2"/>
        <v>1554081</v>
      </c>
      <c r="G41" s="486">
        <f t="shared" si="2"/>
        <v>350024</v>
      </c>
      <c r="H41" s="486">
        <f t="shared" si="2"/>
        <v>3157971</v>
      </c>
      <c r="I41" s="486">
        <f t="shared" si="2"/>
        <v>2171797</v>
      </c>
      <c r="J41" s="486">
        <f t="shared" si="2"/>
        <v>107277</v>
      </c>
      <c r="K41" s="486">
        <f t="shared" si="2"/>
        <v>802</v>
      </c>
      <c r="L41" s="486">
        <f t="shared" si="2"/>
        <v>17113</v>
      </c>
      <c r="M41" s="486">
        <f>SUM(M40)</f>
        <v>31280166</v>
      </c>
      <c r="N41" s="486">
        <f>SUM(N37)</f>
        <v>9542772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67" activePane="bottomLeft" state="frozenSplit"/>
      <selection pane="bottomLeft" activeCell="I86" sqref="I8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1991</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1987</v>
      </c>
      <c r="B4" s="293">
        <v>1000</v>
      </c>
      <c r="C4" s="696">
        <f>'Revenues 9-14'!C109</f>
        <v>11919833</v>
      </c>
      <c r="D4" s="696">
        <f>'Revenues 9-14'!D109</f>
        <v>1459688</v>
      </c>
      <c r="E4" s="696">
        <f>'Revenues 9-14'!E109</f>
        <v>2346333</v>
      </c>
      <c r="F4" s="696">
        <f>'Revenues 9-14'!F109</f>
        <v>348369</v>
      </c>
      <c r="G4" s="696">
        <f>'Revenues 9-14'!G109</f>
        <v>666103</v>
      </c>
      <c r="H4" s="696">
        <f>'Revenues 9-14'!H109</f>
        <v>1500</v>
      </c>
      <c r="I4" s="696">
        <f>'Revenues 9-14'!I109</f>
        <v>70981</v>
      </c>
      <c r="J4" s="696">
        <f>'Revenues 9-14'!J109</f>
        <v>132464</v>
      </c>
      <c r="K4" s="696">
        <f>'Revenues 9-14'!K109</f>
        <v>0</v>
      </c>
      <c r="L4" s="39"/>
    </row>
    <row r="5" spans="1:13" ht="22.5" x14ac:dyDescent="0.2">
      <c r="A5" s="734" t="s">
        <v>1988</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1989</v>
      </c>
      <c r="B6" s="294">
        <v>3000</v>
      </c>
      <c r="C6" s="697">
        <f>'Revenues 9-14'!C173</f>
        <v>1078369</v>
      </c>
      <c r="D6" s="697">
        <f>'Revenues 9-14'!D173</f>
        <v>279561</v>
      </c>
      <c r="E6" s="697">
        <f>'Revenues 9-14'!E173</f>
        <v>0</v>
      </c>
      <c r="F6" s="697">
        <f>'Revenues 9-14'!F173</f>
        <v>307096</v>
      </c>
      <c r="G6" s="697">
        <f>'Revenues 9-14'!G173</f>
        <v>0</v>
      </c>
      <c r="H6" s="697">
        <f>'Revenues 9-14'!H173</f>
        <v>0</v>
      </c>
      <c r="I6" s="697">
        <f>'Revenues 9-14'!I173</f>
        <v>0</v>
      </c>
      <c r="J6" s="697">
        <f>'Revenues 9-14'!J173</f>
        <v>0</v>
      </c>
      <c r="K6" s="697">
        <f>'Revenues 9-14'!K173</f>
        <v>0</v>
      </c>
      <c r="L6" s="39"/>
      <c r="M6" s="223"/>
    </row>
    <row r="7" spans="1:13" x14ac:dyDescent="0.2">
      <c r="A7" s="735" t="s">
        <v>1990</v>
      </c>
      <c r="B7" s="294">
        <v>4000</v>
      </c>
      <c r="C7" s="697">
        <f>'Revenues 9-14'!C274</f>
        <v>1032548</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14030750</v>
      </c>
      <c r="D8" s="486">
        <f t="shared" ref="D8:K8" si="0">SUM(D4:D7)</f>
        <v>1739249</v>
      </c>
      <c r="E8" s="486">
        <f t="shared" si="0"/>
        <v>2346333</v>
      </c>
      <c r="F8" s="486">
        <f t="shared" si="0"/>
        <v>655465</v>
      </c>
      <c r="G8" s="486">
        <f t="shared" si="0"/>
        <v>666103</v>
      </c>
      <c r="H8" s="486">
        <f t="shared" si="0"/>
        <v>1500</v>
      </c>
      <c r="I8" s="486">
        <f t="shared" si="0"/>
        <v>70981</v>
      </c>
      <c r="J8" s="486">
        <f t="shared" si="0"/>
        <v>132464</v>
      </c>
      <c r="K8" s="486">
        <f t="shared" si="0"/>
        <v>0</v>
      </c>
      <c r="L8" s="39"/>
    </row>
    <row r="9" spans="1:13" ht="15" thickTop="1" x14ac:dyDescent="0.2">
      <c r="A9" s="1020" t="s">
        <v>348</v>
      </c>
      <c r="B9" s="457">
        <v>3998</v>
      </c>
      <c r="C9" s="419">
        <v>3917492</v>
      </c>
      <c r="D9" s="490"/>
      <c r="E9" s="419"/>
      <c r="F9" s="419"/>
      <c r="G9" s="701"/>
      <c r="H9" s="419"/>
      <c r="I9" s="495" t="s">
        <v>1390</v>
      </c>
      <c r="J9" s="436"/>
      <c r="K9" s="419"/>
      <c r="L9" s="39"/>
    </row>
    <row r="10" spans="1:13" s="48" customFormat="1" ht="13.5" thickBot="1" x14ac:dyDescent="0.25">
      <c r="A10" s="465" t="s">
        <v>1394</v>
      </c>
      <c r="B10" s="458"/>
      <c r="C10" s="486">
        <f>SUM(C8:C9)</f>
        <v>17948242</v>
      </c>
      <c r="D10" s="486">
        <f t="shared" ref="D10:K10" si="1">SUM(D8:D9)</f>
        <v>1739249</v>
      </c>
      <c r="E10" s="486">
        <f t="shared" si="1"/>
        <v>2346333</v>
      </c>
      <c r="F10" s="486">
        <f t="shared" si="1"/>
        <v>655465</v>
      </c>
      <c r="G10" s="486">
        <f t="shared" si="1"/>
        <v>666103</v>
      </c>
      <c r="H10" s="486">
        <f t="shared" si="1"/>
        <v>1500</v>
      </c>
      <c r="I10" s="486">
        <f t="shared" si="1"/>
        <v>70981</v>
      </c>
      <c r="J10" s="486">
        <f t="shared" si="1"/>
        <v>132464</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8501044</v>
      </c>
      <c r="D12" s="499" t="s">
        <v>1390</v>
      </c>
      <c r="E12" s="434" t="s">
        <v>1390</v>
      </c>
      <c r="F12" s="434" t="s">
        <v>1390</v>
      </c>
      <c r="G12" s="696">
        <f>'Expenditures 15-22'!K223</f>
        <v>216903</v>
      </c>
      <c r="H12" s="432"/>
      <c r="I12" s="434" t="s">
        <v>1390</v>
      </c>
      <c r="J12" s="434" t="s">
        <v>1390</v>
      </c>
      <c r="K12" s="432" t="s">
        <v>1390</v>
      </c>
      <c r="L12" s="39"/>
    </row>
    <row r="13" spans="1:13" x14ac:dyDescent="0.2">
      <c r="A13" s="735" t="s">
        <v>536</v>
      </c>
      <c r="B13" s="294">
        <v>2000</v>
      </c>
      <c r="C13" s="697">
        <f>'Expenditures 15-22'!K74</f>
        <v>4110188</v>
      </c>
      <c r="D13" s="697">
        <f>'Expenditures 15-22'!K129</f>
        <v>1653007</v>
      </c>
      <c r="E13" s="483" t="s">
        <v>1390</v>
      </c>
      <c r="F13" s="697">
        <f>'Expenditures 15-22'!K178</f>
        <v>844705</v>
      </c>
      <c r="G13" s="697">
        <f>'Expenditures 15-22'!K273</f>
        <v>394886</v>
      </c>
      <c r="H13" s="697">
        <f>'Expenditures 15-22'!K296</f>
        <v>330275</v>
      </c>
      <c r="I13" s="434" t="s">
        <v>1390</v>
      </c>
      <c r="J13" s="750">
        <f>'Expenditures 15-22'!K323</f>
        <v>40139</v>
      </c>
      <c r="K13" s="702">
        <f>'Expenditures 15-22'!K341</f>
        <v>0</v>
      </c>
      <c r="L13" s="39"/>
    </row>
    <row r="14" spans="1:13" x14ac:dyDescent="0.2">
      <c r="A14" s="735" t="s">
        <v>528</v>
      </c>
      <c r="B14" s="294">
        <v>3000</v>
      </c>
      <c r="C14" s="697">
        <f>'Expenditures 15-22'!K75</f>
        <v>22817</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1982275</v>
      </c>
      <c r="D15" s="697">
        <f>'Expenditures 15-22'!K138</f>
        <v>53244</v>
      </c>
      <c r="E15" s="697">
        <f>'Expenditures 15-22'!K154</f>
        <v>0</v>
      </c>
      <c r="F15" s="697">
        <f>'Expenditures 15-22'!K190</f>
        <v>67375</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1371</v>
      </c>
      <c r="D16" s="697">
        <f>'Expenditures 15-22'!K148</f>
        <v>0</v>
      </c>
      <c r="E16" s="697">
        <f>'Expenditures 15-22'!K166</f>
        <v>2602037</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14617695</v>
      </c>
      <c r="D17" s="486">
        <f t="shared" si="2"/>
        <v>1706251</v>
      </c>
      <c r="E17" s="486">
        <f t="shared" si="2"/>
        <v>2602037</v>
      </c>
      <c r="F17" s="486">
        <f t="shared" si="2"/>
        <v>912080</v>
      </c>
      <c r="G17" s="486">
        <f t="shared" si="2"/>
        <v>611789</v>
      </c>
      <c r="H17" s="486">
        <f t="shared" si="2"/>
        <v>330275</v>
      </c>
      <c r="I17" s="434"/>
      <c r="J17" s="486">
        <f>SUM(J12:J16)</f>
        <v>40139</v>
      </c>
      <c r="K17" s="486">
        <f>SUM(K12:K16)</f>
        <v>0</v>
      </c>
      <c r="L17" s="39"/>
    </row>
    <row r="18" spans="1:12" ht="15" customHeight="1" thickTop="1" x14ac:dyDescent="0.2">
      <c r="A18" s="1021" t="s">
        <v>1322</v>
      </c>
      <c r="B18" s="259">
        <v>4180</v>
      </c>
      <c r="C18" s="696">
        <f t="shared" ref="C18:H18" si="3">C9</f>
        <v>3917492</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18535187</v>
      </c>
      <c r="D19" s="486">
        <f t="shared" si="4"/>
        <v>1706251</v>
      </c>
      <c r="E19" s="486">
        <f t="shared" si="4"/>
        <v>2602037</v>
      </c>
      <c r="F19" s="486">
        <f t="shared" si="4"/>
        <v>912080</v>
      </c>
      <c r="G19" s="486">
        <f t="shared" si="4"/>
        <v>611789</v>
      </c>
      <c r="H19" s="486">
        <f t="shared" si="4"/>
        <v>330275</v>
      </c>
      <c r="I19" s="434"/>
      <c r="J19" s="486">
        <f>SUM(J17:J18)</f>
        <v>40139</v>
      </c>
      <c r="K19" s="486">
        <f>SUM(K17:K18)</f>
        <v>0</v>
      </c>
      <c r="L19" s="39"/>
    </row>
    <row r="20" spans="1:12" ht="27" thickTop="1" thickBot="1" x14ac:dyDescent="0.25">
      <c r="A20" s="459" t="s">
        <v>1323</v>
      </c>
      <c r="B20" s="460"/>
      <c r="C20" s="1019">
        <f>C8-C17</f>
        <v>-586945</v>
      </c>
      <c r="D20" s="1019">
        <f t="shared" ref="D20:K20" si="5">D8-D17</f>
        <v>32998</v>
      </c>
      <c r="E20" s="1019">
        <f t="shared" si="5"/>
        <v>-255704</v>
      </c>
      <c r="F20" s="1019">
        <f t="shared" si="5"/>
        <v>-256615</v>
      </c>
      <c r="G20" s="1019">
        <f t="shared" si="5"/>
        <v>54314</v>
      </c>
      <c r="H20" s="1019">
        <f t="shared" si="5"/>
        <v>-328775</v>
      </c>
      <c r="I20" s="1019">
        <f t="shared" si="5"/>
        <v>70981</v>
      </c>
      <c r="J20" s="1019">
        <f t="shared" si="5"/>
        <v>92325</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v>3481223</v>
      </c>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v>502324</v>
      </c>
      <c r="D33" s="437"/>
      <c r="E33" s="437">
        <v>3456641</v>
      </c>
      <c r="F33" s="437"/>
      <c r="G33" s="508"/>
      <c r="H33" s="437"/>
      <c r="I33" s="437">
        <v>3488359</v>
      </c>
      <c r="J33" s="437"/>
      <c r="K33" s="437"/>
      <c r="L33" s="505"/>
    </row>
    <row r="34" spans="1:12" s="705" customFormat="1" x14ac:dyDescent="0.2">
      <c r="A34" s="1023" t="s">
        <v>1182</v>
      </c>
      <c r="B34" s="708">
        <v>7220</v>
      </c>
      <c r="C34" s="437"/>
      <c r="D34" s="437"/>
      <c r="E34" s="437">
        <v>214214</v>
      </c>
      <c r="F34" s="437"/>
      <c r="G34" s="508"/>
      <c r="H34" s="436"/>
      <c r="I34" s="436">
        <v>216179</v>
      </c>
      <c r="J34" s="436"/>
      <c r="K34" s="436"/>
      <c r="L34" s="505"/>
    </row>
    <row r="35" spans="1:12" s="705" customFormat="1" x14ac:dyDescent="0.2">
      <c r="A35" s="1023" t="s">
        <v>1171</v>
      </c>
      <c r="B35" s="708">
        <v>7230</v>
      </c>
      <c r="C35" s="437"/>
      <c r="D35" s="437"/>
      <c r="E35" s="437"/>
      <c r="F35" s="437"/>
      <c r="G35" s="515"/>
      <c r="H35" s="437"/>
      <c r="I35" s="437"/>
      <c r="J35" s="437">
        <v>100</v>
      </c>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3481223</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502324</v>
      </c>
      <c r="D44" s="693">
        <f t="shared" ref="D44:K44" si="6">SUM(D24:D43)</f>
        <v>3481223</v>
      </c>
      <c r="E44" s="693">
        <f t="shared" si="6"/>
        <v>3670855</v>
      </c>
      <c r="F44" s="693">
        <f t="shared" si="6"/>
        <v>0</v>
      </c>
      <c r="G44" s="693">
        <f t="shared" si="6"/>
        <v>0</v>
      </c>
      <c r="H44" s="693">
        <f t="shared" si="6"/>
        <v>3481223</v>
      </c>
      <c r="I44" s="693">
        <f t="shared" si="6"/>
        <v>3704538</v>
      </c>
      <c r="J44" s="693">
        <f t="shared" si="6"/>
        <v>100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3481223</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v>3481223</v>
      </c>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v>148065</v>
      </c>
      <c r="D75" s="430"/>
      <c r="E75" s="443">
        <v>3543439</v>
      </c>
      <c r="F75" s="809"/>
      <c r="G75" s="809"/>
      <c r="H75" s="809"/>
      <c r="I75" s="443"/>
      <c r="J75" s="443"/>
      <c r="K75" s="809"/>
      <c r="L75" s="505"/>
    </row>
    <row r="76" spans="1:12" s="705" customFormat="1" ht="14.25" thickTop="1" thickBot="1" x14ac:dyDescent="0.25">
      <c r="A76" s="1027" t="s">
        <v>519</v>
      </c>
      <c r="B76" s="712"/>
      <c r="C76" s="693">
        <f t="shared" ref="C76:K76" si="7">SUM(C47:C75)</f>
        <v>148065</v>
      </c>
      <c r="D76" s="693">
        <f t="shared" si="7"/>
        <v>3481223</v>
      </c>
      <c r="E76" s="693">
        <f t="shared" si="7"/>
        <v>3543439</v>
      </c>
      <c r="F76" s="693">
        <f t="shared" si="7"/>
        <v>0</v>
      </c>
      <c r="G76" s="693">
        <f t="shared" si="7"/>
        <v>0</v>
      </c>
      <c r="H76" s="693">
        <f t="shared" si="7"/>
        <v>0</v>
      </c>
      <c r="I76" s="693">
        <f t="shared" si="7"/>
        <v>3481223</v>
      </c>
      <c r="J76" s="693">
        <f t="shared" si="7"/>
        <v>0</v>
      </c>
      <c r="K76" s="693">
        <f t="shared" si="7"/>
        <v>0</v>
      </c>
      <c r="L76" s="505"/>
    </row>
    <row r="77" spans="1:12" ht="14.25" thickTop="1" thickBot="1" x14ac:dyDescent="0.25">
      <c r="A77" s="1028" t="s">
        <v>1402</v>
      </c>
      <c r="B77" s="711"/>
      <c r="C77" s="445">
        <f t="shared" ref="C77:K77" si="8">C44-C76</f>
        <v>354259</v>
      </c>
      <c r="D77" s="445">
        <f t="shared" si="8"/>
        <v>0</v>
      </c>
      <c r="E77" s="445">
        <f t="shared" si="8"/>
        <v>127416</v>
      </c>
      <c r="F77" s="445">
        <f t="shared" si="8"/>
        <v>0</v>
      </c>
      <c r="G77" s="445">
        <f t="shared" si="8"/>
        <v>0</v>
      </c>
      <c r="H77" s="445">
        <f t="shared" si="8"/>
        <v>3481223</v>
      </c>
      <c r="I77" s="445">
        <f t="shared" si="8"/>
        <v>223315</v>
      </c>
      <c r="J77" s="445">
        <f t="shared" si="8"/>
        <v>100</v>
      </c>
      <c r="K77" s="445">
        <f t="shared" si="8"/>
        <v>0</v>
      </c>
      <c r="L77" s="39"/>
    </row>
    <row r="78" spans="1:12" ht="29.25" customHeight="1" thickTop="1" thickBot="1" x14ac:dyDescent="0.25">
      <c r="A78" s="2214" t="s">
        <v>700</v>
      </c>
      <c r="B78" s="2215"/>
      <c r="C78" s="444">
        <f t="shared" ref="C78:K78" si="9">C20+C77</f>
        <v>-232686</v>
      </c>
      <c r="D78" s="444">
        <f t="shared" si="9"/>
        <v>32998</v>
      </c>
      <c r="E78" s="444">
        <f t="shared" si="9"/>
        <v>-128288</v>
      </c>
      <c r="F78" s="444">
        <f t="shared" si="9"/>
        <v>-256615</v>
      </c>
      <c r="G78" s="444">
        <f t="shared" si="9"/>
        <v>54314</v>
      </c>
      <c r="H78" s="444">
        <f t="shared" si="9"/>
        <v>3152448</v>
      </c>
      <c r="I78" s="444">
        <f t="shared" si="9"/>
        <v>294296</v>
      </c>
      <c r="J78" s="444">
        <f t="shared" si="9"/>
        <v>92425</v>
      </c>
      <c r="K78" s="444">
        <f t="shared" si="9"/>
        <v>0</v>
      </c>
      <c r="L78" s="506"/>
    </row>
    <row r="79" spans="1:12" ht="13.5" thickTop="1" x14ac:dyDescent="0.2">
      <c r="A79" s="821" t="s">
        <v>1930</v>
      </c>
      <c r="B79" s="461"/>
      <c r="C79" s="436">
        <v>5756687</v>
      </c>
      <c r="D79" s="704">
        <v>2157469</v>
      </c>
      <c r="E79" s="704">
        <v>1568392</v>
      </c>
      <c r="F79" s="704">
        <v>1810696</v>
      </c>
      <c r="G79" s="704">
        <v>295710</v>
      </c>
      <c r="H79" s="704">
        <v>5523</v>
      </c>
      <c r="I79" s="704">
        <v>1877501</v>
      </c>
      <c r="J79" s="704">
        <v>14852</v>
      </c>
      <c r="K79" s="704">
        <v>802</v>
      </c>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1931</v>
      </c>
      <c r="B81" s="458"/>
      <c r="C81" s="486">
        <f>(SUM(C78:C80))</f>
        <v>5524001</v>
      </c>
      <c r="D81" s="486">
        <f>SUM(D78:D80)</f>
        <v>2190467</v>
      </c>
      <c r="E81" s="486">
        <f t="shared" ref="E81:K81" si="10">SUM(E78:E80)</f>
        <v>1440104</v>
      </c>
      <c r="F81" s="486">
        <f t="shared" si="10"/>
        <v>1554081</v>
      </c>
      <c r="G81" s="486">
        <f t="shared" si="10"/>
        <v>350024</v>
      </c>
      <c r="H81" s="486">
        <f t="shared" si="10"/>
        <v>3157971</v>
      </c>
      <c r="I81" s="486">
        <f t="shared" si="10"/>
        <v>2171797</v>
      </c>
      <c r="J81" s="486">
        <f t="shared" si="10"/>
        <v>107277</v>
      </c>
      <c r="K81" s="486">
        <f t="shared" si="10"/>
        <v>802</v>
      </c>
      <c r="L81" s="39"/>
    </row>
    <row r="82" spans="1:12" ht="0.75" customHeight="1" thickTop="1" thickBot="1" x14ac:dyDescent="0.25">
      <c r="A82" s="633" t="s">
        <v>406</v>
      </c>
      <c r="B82" s="631"/>
      <c r="C82" s="1137">
        <f>(C81-C79)</f>
        <v>-232686</v>
      </c>
      <c r="D82" s="1137">
        <f t="shared" ref="D82:K82" si="11">(D81-D79)</f>
        <v>32998</v>
      </c>
      <c r="E82" s="1137">
        <f t="shared" si="11"/>
        <v>-128288</v>
      </c>
      <c r="F82" s="1137">
        <f t="shared" si="11"/>
        <v>-256615</v>
      </c>
      <c r="G82" s="1137">
        <f t="shared" si="11"/>
        <v>54314</v>
      </c>
      <c r="H82" s="1137">
        <f t="shared" si="11"/>
        <v>3152448</v>
      </c>
      <c r="I82" s="1137">
        <f t="shared" si="11"/>
        <v>294296</v>
      </c>
      <c r="J82" s="1137">
        <f t="shared" si="11"/>
        <v>92425</v>
      </c>
      <c r="K82" s="1137">
        <f t="shared" si="11"/>
        <v>0</v>
      </c>
    </row>
    <row r="83" spans="1:12" ht="14.25" hidden="1" thickTop="1" thickBot="1" x14ac:dyDescent="0.25">
      <c r="A83" s="730" t="s">
        <v>407</v>
      </c>
      <c r="B83" s="632"/>
      <c r="C83" s="1138">
        <f>C82/C81</f>
        <v>-4.2122729521591323E-2</v>
      </c>
      <c r="D83" s="1138">
        <f t="shared" ref="D83:K83" si="12">D82/D81</f>
        <v>1.5064367552672557E-2</v>
      </c>
      <c r="E83" s="1138">
        <f t="shared" si="12"/>
        <v>-8.908245515601651E-2</v>
      </c>
      <c r="F83" s="1138">
        <f t="shared" si="12"/>
        <v>-0.16512331081841938</v>
      </c>
      <c r="G83" s="1138">
        <f t="shared" si="12"/>
        <v>0.15517221676227916</v>
      </c>
      <c r="H83" s="1138">
        <f t="shared" si="12"/>
        <v>0.99825109223612252</v>
      </c>
      <c r="I83" s="1138">
        <f t="shared" si="12"/>
        <v>0.1355080608362568</v>
      </c>
      <c r="J83" s="1138">
        <f t="shared" si="12"/>
        <v>0.86155466689038662</v>
      </c>
      <c r="K83" s="1138">
        <f t="shared" si="12"/>
        <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G9" sqref="G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1970</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v>10805930</v>
      </c>
      <c r="D5" s="419">
        <v>1167951</v>
      </c>
      <c r="E5" s="413">
        <v>2345137</v>
      </c>
      <c r="F5" s="807">
        <v>298915</v>
      </c>
      <c r="G5" s="413">
        <v>306875</v>
      </c>
      <c r="H5" s="413"/>
      <c r="I5" s="413">
        <v>64854</v>
      </c>
      <c r="J5" s="437">
        <v>132432</v>
      </c>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v>444390</v>
      </c>
      <c r="D7" s="413"/>
      <c r="E7" s="434"/>
      <c r="F7" s="437"/>
      <c r="G7" s="437"/>
      <c r="H7" s="437"/>
      <c r="I7" s="434"/>
      <c r="J7" s="434"/>
      <c r="K7" s="434"/>
    </row>
    <row r="8" spans="1:12" x14ac:dyDescent="0.2">
      <c r="A8" s="914" t="s">
        <v>483</v>
      </c>
      <c r="B8" s="40">
        <v>1150</v>
      </c>
      <c r="C8" s="482"/>
      <c r="D8" s="482"/>
      <c r="E8" s="508"/>
      <c r="F8" s="508"/>
      <c r="G8" s="419">
        <v>306875</v>
      </c>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11250320</v>
      </c>
      <c r="D12" s="485">
        <f t="shared" si="0"/>
        <v>1167951</v>
      </c>
      <c r="E12" s="485">
        <f t="shared" si="0"/>
        <v>2345137</v>
      </c>
      <c r="F12" s="485">
        <f t="shared" si="0"/>
        <v>298915</v>
      </c>
      <c r="G12" s="485">
        <f t="shared" si="0"/>
        <v>613750</v>
      </c>
      <c r="H12" s="485">
        <f t="shared" si="0"/>
        <v>0</v>
      </c>
      <c r="I12" s="485">
        <f t="shared" si="0"/>
        <v>64854</v>
      </c>
      <c r="J12" s="485">
        <f t="shared" si="0"/>
        <v>132432</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v>63400</v>
      </c>
      <c r="D16" s="413"/>
      <c r="E16" s="413"/>
      <c r="F16" s="413"/>
      <c r="G16" s="413">
        <v>51872</v>
      </c>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63400</v>
      </c>
      <c r="D18" s="488">
        <f t="shared" ref="D18:K18" si="1">SUM(D14:D17)</f>
        <v>0</v>
      </c>
      <c r="E18" s="488">
        <f t="shared" si="1"/>
        <v>0</v>
      </c>
      <c r="F18" s="488">
        <f t="shared" si="1"/>
        <v>0</v>
      </c>
      <c r="G18" s="488">
        <f t="shared" si="1"/>
        <v>51872</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v>17893</v>
      </c>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17893</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v>42415</v>
      </c>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v>3294</v>
      </c>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45709</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v>8439</v>
      </c>
      <c r="D65" s="413">
        <v>4138</v>
      </c>
      <c r="E65" s="413">
        <v>1196</v>
      </c>
      <c r="F65" s="437">
        <v>3045</v>
      </c>
      <c r="G65" s="413">
        <v>481</v>
      </c>
      <c r="H65" s="413">
        <v>1500</v>
      </c>
      <c r="I65" s="413">
        <v>6127</v>
      </c>
      <c r="J65" s="437">
        <v>32</v>
      </c>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8439</v>
      </c>
      <c r="D67" s="486">
        <f t="shared" ref="D67:K67" si="2">SUM(D65:D66)</f>
        <v>4138</v>
      </c>
      <c r="E67" s="486">
        <f t="shared" si="2"/>
        <v>1196</v>
      </c>
      <c r="F67" s="486">
        <f t="shared" si="2"/>
        <v>3045</v>
      </c>
      <c r="G67" s="486">
        <f t="shared" si="2"/>
        <v>481</v>
      </c>
      <c r="H67" s="486">
        <f t="shared" si="2"/>
        <v>1500</v>
      </c>
      <c r="I67" s="486">
        <f t="shared" si="2"/>
        <v>6127</v>
      </c>
      <c r="J67" s="486">
        <f t="shared" si="2"/>
        <v>32</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v>176446</v>
      </c>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v>4404</v>
      </c>
      <c r="D73" s="434"/>
      <c r="E73" s="434"/>
      <c r="F73" s="434"/>
      <c r="G73" s="434"/>
      <c r="H73" s="434"/>
      <c r="I73" s="434"/>
      <c r="J73" s="434"/>
      <c r="K73" s="434"/>
    </row>
    <row r="74" spans="1:11" ht="12.75" customHeight="1" x14ac:dyDescent="0.2">
      <c r="A74" s="914" t="s">
        <v>26</v>
      </c>
      <c r="B74" s="40">
        <v>1690</v>
      </c>
      <c r="C74" s="484">
        <v>14940</v>
      </c>
      <c r="D74" s="434"/>
      <c r="E74" s="434"/>
      <c r="F74" s="434"/>
      <c r="G74" s="434"/>
      <c r="H74" s="434"/>
      <c r="I74" s="434"/>
      <c r="J74" s="434"/>
      <c r="K74" s="434"/>
    </row>
    <row r="75" spans="1:11" ht="12.75" customHeight="1" thickBot="1" x14ac:dyDescent="0.25">
      <c r="A75" s="465" t="s">
        <v>647</v>
      </c>
      <c r="B75" s="458"/>
      <c r="C75" s="486">
        <f>SUM(C69:C74)</f>
        <v>195790</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v>46807</v>
      </c>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v>4587</v>
      </c>
      <c r="D81" s="413"/>
      <c r="E81" s="434"/>
      <c r="F81" s="434"/>
      <c r="G81" s="434"/>
      <c r="H81" s="434"/>
      <c r="I81" s="434"/>
      <c r="J81" s="434"/>
      <c r="K81" s="434"/>
    </row>
    <row r="82" spans="1:11" ht="12.75" customHeight="1" thickBot="1" x14ac:dyDescent="0.25">
      <c r="A82" s="465" t="s">
        <v>277</v>
      </c>
      <c r="B82" s="458"/>
      <c r="C82" s="485">
        <f>SUM(C77:C81)</f>
        <v>51394</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v>162687</v>
      </c>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162687</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c r="D95" s="484">
        <v>61540</v>
      </c>
      <c r="E95" s="432"/>
      <c r="F95" s="432"/>
      <c r="G95" s="432"/>
      <c r="H95" s="432"/>
      <c r="I95" s="432"/>
      <c r="J95" s="432"/>
      <c r="K95" s="432"/>
    </row>
    <row r="96" spans="1:11" ht="12.75" customHeight="1" x14ac:dyDescent="0.2">
      <c r="A96" s="914" t="s">
        <v>457</v>
      </c>
      <c r="B96" s="40">
        <v>1920</v>
      </c>
      <c r="C96" s="484">
        <v>11704</v>
      </c>
      <c r="D96" s="484"/>
      <c r="E96" s="511"/>
      <c r="F96" s="436"/>
      <c r="G96" s="436"/>
      <c r="H96" s="436"/>
      <c r="I96" s="436"/>
      <c r="J96" s="436"/>
      <c r="K96" s="436"/>
    </row>
    <row r="97" spans="1:12" ht="12.75" customHeight="1" x14ac:dyDescent="0.2">
      <c r="A97" s="752" t="s">
        <v>280</v>
      </c>
      <c r="B97" s="512">
        <v>1930</v>
      </c>
      <c r="C97" s="492"/>
      <c r="D97" s="437">
        <v>113373</v>
      </c>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v>138046</v>
      </c>
      <c r="D99" s="413">
        <v>112686</v>
      </c>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v>20160</v>
      </c>
      <c r="D107" s="413"/>
      <c r="E107" s="413"/>
      <c r="F107" s="413">
        <v>700</v>
      </c>
      <c r="G107" s="413"/>
      <c r="H107" s="413"/>
      <c r="I107" s="413"/>
      <c r="J107" s="437"/>
      <c r="K107" s="413"/>
    </row>
    <row r="108" spans="1:12" ht="12.75" customHeight="1" thickBot="1" x14ac:dyDescent="0.25">
      <c r="A108" s="465" t="s">
        <v>577</v>
      </c>
      <c r="B108" s="739"/>
      <c r="C108" s="485">
        <f>SUM(C95:C107)</f>
        <v>169910</v>
      </c>
      <c r="D108" s="485">
        <f t="shared" ref="D108:K108" si="3">SUM(D95:D107)</f>
        <v>287599</v>
      </c>
      <c r="E108" s="485">
        <f t="shared" si="3"/>
        <v>0</v>
      </c>
      <c r="F108" s="485">
        <f t="shared" si="3"/>
        <v>700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11919833</v>
      </c>
      <c r="D109" s="494">
        <f t="shared" si="4"/>
        <v>1459688</v>
      </c>
      <c r="E109" s="494">
        <f t="shared" si="4"/>
        <v>2346333</v>
      </c>
      <c r="F109" s="494">
        <f t="shared" si="4"/>
        <v>348369</v>
      </c>
      <c r="G109" s="494">
        <f t="shared" si="4"/>
        <v>666103</v>
      </c>
      <c r="H109" s="494">
        <f t="shared" si="4"/>
        <v>1500</v>
      </c>
      <c r="I109" s="494">
        <f t="shared" si="4"/>
        <v>70981</v>
      </c>
      <c r="J109" s="494">
        <f t="shared" si="4"/>
        <v>132464</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1961</v>
      </c>
      <c r="B116" s="1876"/>
      <c r="C116" s="496"/>
      <c r="D116" s="432"/>
      <c r="E116" s="493"/>
      <c r="F116" s="432"/>
      <c r="G116" s="432"/>
      <c r="H116" s="493"/>
      <c r="I116" s="434"/>
      <c r="J116" s="432"/>
      <c r="K116" s="432"/>
    </row>
    <row r="117" spans="1:11" ht="12.75" customHeight="1" x14ac:dyDescent="0.2">
      <c r="A117" s="478" t="s">
        <v>1757</v>
      </c>
      <c r="B117" s="262">
        <v>3001</v>
      </c>
      <c r="C117" s="490">
        <v>417828</v>
      </c>
      <c r="D117" s="419">
        <v>279561</v>
      </c>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417828</v>
      </c>
      <c r="D121" s="485">
        <f t="shared" si="5"/>
        <v>279561</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1960</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v>113568</v>
      </c>
      <c r="D124" s="493"/>
      <c r="E124" s="434"/>
      <c r="F124" s="807"/>
      <c r="G124" s="434"/>
      <c r="H124" s="434"/>
      <c r="I124" s="434"/>
      <c r="J124" s="434"/>
      <c r="K124" s="434"/>
    </row>
    <row r="125" spans="1:11" ht="12.75" customHeight="1" x14ac:dyDescent="0.2">
      <c r="A125" s="914" t="s">
        <v>1837</v>
      </c>
      <c r="B125" s="262">
        <v>3105</v>
      </c>
      <c r="C125" s="413">
        <v>203671</v>
      </c>
      <c r="D125" s="493"/>
      <c r="E125" s="434"/>
      <c r="F125" s="413"/>
      <c r="G125" s="434"/>
      <c r="H125" s="434"/>
      <c r="I125" s="434"/>
      <c r="J125" s="434"/>
      <c r="K125" s="434"/>
    </row>
    <row r="126" spans="1:11" ht="12.75" customHeight="1" x14ac:dyDescent="0.2">
      <c r="A126" s="914" t="s">
        <v>1035</v>
      </c>
      <c r="B126" s="262">
        <v>3110</v>
      </c>
      <c r="C126" s="484">
        <v>309972</v>
      </c>
      <c r="D126" s="413"/>
      <c r="E126" s="434"/>
      <c r="F126" s="413"/>
      <c r="G126" s="434"/>
      <c r="H126" s="434"/>
      <c r="I126" s="434"/>
      <c r="J126" s="434"/>
      <c r="K126" s="434"/>
    </row>
    <row r="127" spans="1:11" ht="12.75" customHeight="1" x14ac:dyDescent="0.2">
      <c r="A127" s="914" t="s">
        <v>112</v>
      </c>
      <c r="B127" s="262">
        <v>3120</v>
      </c>
      <c r="C127" s="413">
        <v>21523</v>
      </c>
      <c r="D127" s="493"/>
      <c r="E127" s="434"/>
      <c r="F127" s="413"/>
      <c r="G127" s="434"/>
      <c r="H127" s="434"/>
      <c r="I127" s="434"/>
      <c r="J127" s="434"/>
      <c r="K127" s="434"/>
    </row>
    <row r="128" spans="1:11" ht="12.75" customHeight="1" x14ac:dyDescent="0.2">
      <c r="A128" s="914" t="s">
        <v>1838</v>
      </c>
      <c r="B128" s="262">
        <v>3130</v>
      </c>
      <c r="C128" s="413">
        <v>2389</v>
      </c>
      <c r="D128" s="493"/>
      <c r="E128" s="434"/>
      <c r="F128" s="413"/>
      <c r="G128" s="434"/>
      <c r="H128" s="434"/>
      <c r="I128" s="434"/>
      <c r="J128" s="434"/>
      <c r="K128" s="434"/>
    </row>
    <row r="129" spans="1:11" ht="12.75" customHeight="1" x14ac:dyDescent="0.2">
      <c r="A129" s="914" t="s">
        <v>144</v>
      </c>
      <c r="B129" s="262">
        <v>3145</v>
      </c>
      <c r="C129" s="413">
        <v>1841</v>
      </c>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652964</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1264</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1264</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v>4763</v>
      </c>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4763</v>
      </c>
      <c r="D144" s="434"/>
      <c r="E144" s="493"/>
      <c r="F144" s="434"/>
      <c r="G144" s="486">
        <f>SUM(G142:G143)</f>
        <v>0</v>
      </c>
      <c r="H144" s="434"/>
      <c r="I144" s="434"/>
      <c r="J144" s="434"/>
      <c r="K144" s="434"/>
    </row>
    <row r="145" spans="1:11" ht="12.75" customHeight="1" thickTop="1" thickBot="1" x14ac:dyDescent="0.25">
      <c r="A145" s="923" t="s">
        <v>1246</v>
      </c>
      <c r="B145" s="924">
        <v>3360</v>
      </c>
      <c r="C145" s="425">
        <v>586</v>
      </c>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v>16107</v>
      </c>
      <c r="G151" s="437"/>
      <c r="H151" s="434"/>
      <c r="I151" s="434"/>
      <c r="J151" s="434"/>
      <c r="K151" s="434"/>
    </row>
    <row r="152" spans="1:11" ht="12.75" customHeight="1" x14ac:dyDescent="0.2">
      <c r="A152" s="914" t="s">
        <v>1247</v>
      </c>
      <c r="B152" s="262">
        <v>3510</v>
      </c>
      <c r="C152" s="484"/>
      <c r="D152" s="413"/>
      <c r="E152" s="493"/>
      <c r="F152" s="413">
        <v>290989</v>
      </c>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307096</v>
      </c>
      <c r="G154" s="485">
        <f>SUM(G151:G153)</f>
        <v>0</v>
      </c>
      <c r="H154" s="434"/>
      <c r="I154" s="434"/>
      <c r="J154" s="434"/>
      <c r="K154" s="434"/>
    </row>
    <row r="155" spans="1:11" ht="12.75" customHeight="1" thickTop="1" thickBot="1" x14ac:dyDescent="0.25">
      <c r="A155" s="923" t="s">
        <v>446</v>
      </c>
      <c r="B155" s="924">
        <v>3610</v>
      </c>
      <c r="C155" s="425">
        <v>964</v>
      </c>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18" t="s">
        <v>466</v>
      </c>
      <c r="B172" s="2219"/>
      <c r="C172" s="925">
        <f t="shared" ref="C172:K172" si="6">SUM(C131,C140,C144,C145:C149,C154,C155:C170,C171)</f>
        <v>660541</v>
      </c>
      <c r="D172" s="925">
        <f t="shared" si="6"/>
        <v>0</v>
      </c>
      <c r="E172" s="925">
        <f t="shared" si="6"/>
        <v>0</v>
      </c>
      <c r="F172" s="925">
        <f t="shared" si="6"/>
        <v>307096</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1078369</v>
      </c>
      <c r="D173" s="494">
        <f>SUM(D121,D172)</f>
        <v>279561</v>
      </c>
      <c r="E173" s="494">
        <f>SUM(E121,E172)</f>
        <v>0</v>
      </c>
      <c r="F173" s="494">
        <f t="shared" ref="F173:K173" si="7">SUM(F121,F172)</f>
        <v>307096</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0" t="s">
        <v>1962</v>
      </c>
      <c r="B175" s="2221"/>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6" t="s">
        <v>921</v>
      </c>
      <c r="B178" s="2227"/>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4" t="s">
        <v>1963</v>
      </c>
      <c r="B179" s="2225"/>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6" t="s">
        <v>922</v>
      </c>
      <c r="B184" s="2227"/>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4" t="s">
        <v>1964</v>
      </c>
      <c r="B185" s="2225"/>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v>88323</v>
      </c>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88323</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v>122536</v>
      </c>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122536</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v>21321</v>
      </c>
      <c r="D219" s="413"/>
      <c r="E219" s="434"/>
      <c r="F219" s="413"/>
      <c r="G219" s="413"/>
      <c r="H219" s="434"/>
      <c r="I219" s="434"/>
      <c r="J219" s="434"/>
      <c r="K219" s="434"/>
    </row>
    <row r="220" spans="1:11" ht="12.75" customHeight="1" x14ac:dyDescent="0.2">
      <c r="A220" s="914" t="s">
        <v>1849</v>
      </c>
      <c r="B220" s="158">
        <v>4620</v>
      </c>
      <c r="C220" s="484">
        <v>357682</v>
      </c>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379003</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1865</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v>68856</v>
      </c>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v>17905</v>
      </c>
      <c r="D270" s="425"/>
      <c r="E270" s="434"/>
      <c r="F270" s="425"/>
      <c r="G270" s="425"/>
      <c r="H270" s="434"/>
      <c r="I270" s="434"/>
      <c r="J270" s="434"/>
      <c r="K270" s="434"/>
    </row>
    <row r="271" spans="1:11" ht="12.75" customHeight="1" thickTop="1" thickBot="1" x14ac:dyDescent="0.25">
      <c r="A271" s="914" t="s">
        <v>443</v>
      </c>
      <c r="B271" s="40">
        <v>4992</v>
      </c>
      <c r="C271" s="498">
        <v>355925</v>
      </c>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2" t="s">
        <v>1777</v>
      </c>
      <c r="B273" s="2223"/>
      <c r="C273" s="494">
        <f t="shared" ref="C273:H273" si="10">SUM(C191,C201,C211,C216,C224,C228,C229,C259:C272)</f>
        <v>1032548</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1032548</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14030750</v>
      </c>
      <c r="D275" s="494">
        <f t="shared" si="12"/>
        <v>1739249</v>
      </c>
      <c r="E275" s="494">
        <f t="shared" si="12"/>
        <v>2346333</v>
      </c>
      <c r="F275" s="494">
        <f t="shared" si="12"/>
        <v>655465</v>
      </c>
      <c r="G275" s="494">
        <f t="shared" si="12"/>
        <v>666103</v>
      </c>
      <c r="H275" s="494">
        <f t="shared" si="12"/>
        <v>1500</v>
      </c>
      <c r="I275" s="494">
        <f t="shared" si="12"/>
        <v>70981</v>
      </c>
      <c r="J275" s="494">
        <f t="shared" si="12"/>
        <v>132464</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49" activePane="bottomLeft" state="frozen"/>
      <selection activeCell="A2" sqref="A2"/>
      <selection pane="bottomLeft" activeCell="K50" sqref="K50"/>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6"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32" t="s">
        <v>338</v>
      </c>
      <c r="B3" s="2233"/>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v>4806643</v>
      </c>
      <c r="D5" s="413">
        <v>745341</v>
      </c>
      <c r="E5" s="413">
        <v>15799</v>
      </c>
      <c r="F5" s="413">
        <v>311918</v>
      </c>
      <c r="G5" s="413"/>
      <c r="H5" s="413">
        <v>2496</v>
      </c>
      <c r="I5" s="437">
        <v>5287</v>
      </c>
      <c r="J5" s="437"/>
      <c r="K5" s="415">
        <f>SUM(C5:J5)</f>
        <v>5887484</v>
      </c>
      <c r="L5" s="413">
        <v>6114416</v>
      </c>
    </row>
    <row r="6" spans="1:14" x14ac:dyDescent="0.2">
      <c r="A6" s="1815" t="s">
        <v>1808</v>
      </c>
      <c r="B6" s="267" t="s">
        <v>1806</v>
      </c>
      <c r="C6" s="508"/>
      <c r="D6" s="508"/>
      <c r="E6" s="413"/>
      <c r="F6" s="508"/>
      <c r="G6" s="508"/>
      <c r="H6" s="508"/>
      <c r="I6" s="508"/>
      <c r="J6" s="508"/>
      <c r="K6" s="415">
        <f>SUM(C6,E6)</f>
        <v>0</v>
      </c>
      <c r="L6" s="413"/>
    </row>
    <row r="7" spans="1:14" x14ac:dyDescent="0.2">
      <c r="A7" s="1815" t="s">
        <v>171</v>
      </c>
      <c r="B7" s="267" t="s">
        <v>1143</v>
      </c>
      <c r="C7" s="437">
        <v>76801</v>
      </c>
      <c r="D7" s="437">
        <v>17910</v>
      </c>
      <c r="E7" s="437"/>
      <c r="F7" s="437">
        <v>943</v>
      </c>
      <c r="G7" s="437"/>
      <c r="H7" s="437"/>
      <c r="I7" s="437"/>
      <c r="J7" s="437"/>
      <c r="K7" s="415">
        <f t="shared" ref="K7:K32" si="0">SUM(C7:J7)</f>
        <v>95654</v>
      </c>
      <c r="L7" s="413">
        <v>98201</v>
      </c>
    </row>
    <row r="8" spans="1:14" x14ac:dyDescent="0.2">
      <c r="A8" s="1815" t="s">
        <v>172</v>
      </c>
      <c r="B8" s="267">
        <v>1200</v>
      </c>
      <c r="C8" s="413">
        <v>1753824</v>
      </c>
      <c r="D8" s="413">
        <v>345323</v>
      </c>
      <c r="E8" s="413">
        <v>133811</v>
      </c>
      <c r="F8" s="413">
        <v>9044</v>
      </c>
      <c r="G8" s="413"/>
      <c r="H8" s="413">
        <v>3242</v>
      </c>
      <c r="I8" s="437"/>
      <c r="J8" s="437"/>
      <c r="K8" s="415">
        <f t="shared" si="0"/>
        <v>2245244</v>
      </c>
      <c r="L8" s="413">
        <v>2255032</v>
      </c>
    </row>
    <row r="9" spans="1:14" x14ac:dyDescent="0.2">
      <c r="A9" s="1815" t="s">
        <v>838</v>
      </c>
      <c r="B9" s="267" t="s">
        <v>1144</v>
      </c>
      <c r="C9" s="437"/>
      <c r="D9" s="437"/>
      <c r="E9" s="437"/>
      <c r="F9" s="437"/>
      <c r="G9" s="437"/>
      <c r="H9" s="437"/>
      <c r="I9" s="437"/>
      <c r="J9" s="437"/>
      <c r="K9" s="415">
        <f t="shared" si="0"/>
        <v>0</v>
      </c>
      <c r="L9" s="413"/>
    </row>
    <row r="10" spans="1:14" x14ac:dyDescent="0.2">
      <c r="A10" s="1815" t="s">
        <v>839</v>
      </c>
      <c r="B10" s="267">
        <v>1250</v>
      </c>
      <c r="C10" s="413">
        <v>132905</v>
      </c>
      <c r="D10" s="413">
        <v>46018</v>
      </c>
      <c r="E10" s="413"/>
      <c r="F10" s="413">
        <v>7836</v>
      </c>
      <c r="G10" s="413"/>
      <c r="H10" s="413"/>
      <c r="I10" s="437"/>
      <c r="J10" s="437"/>
      <c r="K10" s="415">
        <f t="shared" si="0"/>
        <v>186759</v>
      </c>
      <c r="L10" s="413">
        <v>190773</v>
      </c>
    </row>
    <row r="11" spans="1:14" x14ac:dyDescent="0.2">
      <c r="A11" s="1815" t="s">
        <v>1346</v>
      </c>
      <c r="B11" s="267" t="s">
        <v>169</v>
      </c>
      <c r="C11" s="437"/>
      <c r="D11" s="437"/>
      <c r="E11" s="437"/>
      <c r="F11" s="437"/>
      <c r="G11" s="437"/>
      <c r="H11" s="437"/>
      <c r="I11" s="437"/>
      <c r="J11" s="437"/>
      <c r="K11" s="415">
        <f t="shared" si="0"/>
        <v>0</v>
      </c>
      <c r="L11" s="413"/>
    </row>
    <row r="12" spans="1:14" x14ac:dyDescent="0.2">
      <c r="A12" s="1815" t="s">
        <v>1138</v>
      </c>
      <c r="B12" s="267">
        <v>1300</v>
      </c>
      <c r="C12" s="413"/>
      <c r="D12" s="413"/>
      <c r="E12" s="413"/>
      <c r="F12" s="413"/>
      <c r="G12" s="413"/>
      <c r="H12" s="413"/>
      <c r="I12" s="437"/>
      <c r="J12" s="437"/>
      <c r="K12" s="415">
        <f t="shared" si="0"/>
        <v>0</v>
      </c>
      <c r="L12" s="413"/>
    </row>
    <row r="13" spans="1:14" x14ac:dyDescent="0.2">
      <c r="A13" s="1815" t="s">
        <v>840</v>
      </c>
      <c r="B13" s="267">
        <v>1400</v>
      </c>
      <c r="C13" s="413"/>
      <c r="D13" s="413"/>
      <c r="E13" s="413"/>
      <c r="F13" s="413"/>
      <c r="G13" s="413"/>
      <c r="H13" s="413"/>
      <c r="I13" s="437"/>
      <c r="J13" s="437"/>
      <c r="K13" s="415">
        <f t="shared" si="0"/>
        <v>0</v>
      </c>
      <c r="L13" s="413">
        <v>1264</v>
      </c>
    </row>
    <row r="14" spans="1:14" x14ac:dyDescent="0.2">
      <c r="A14" s="1815" t="s">
        <v>1139</v>
      </c>
      <c r="B14" s="267">
        <v>1500</v>
      </c>
      <c r="C14" s="413"/>
      <c r="D14" s="413"/>
      <c r="E14" s="413"/>
      <c r="F14" s="413">
        <v>15162</v>
      </c>
      <c r="G14" s="413"/>
      <c r="H14" s="413">
        <v>3261</v>
      </c>
      <c r="I14" s="437"/>
      <c r="J14" s="437"/>
      <c r="K14" s="415">
        <f t="shared" si="0"/>
        <v>18423</v>
      </c>
      <c r="L14" s="413">
        <v>23300</v>
      </c>
    </row>
    <row r="15" spans="1:14" x14ac:dyDescent="0.2">
      <c r="A15" s="1815" t="s">
        <v>1140</v>
      </c>
      <c r="B15" s="267">
        <v>1600</v>
      </c>
      <c r="C15" s="413"/>
      <c r="D15" s="413"/>
      <c r="E15" s="413"/>
      <c r="F15" s="413"/>
      <c r="G15" s="413"/>
      <c r="H15" s="413"/>
      <c r="I15" s="437"/>
      <c r="J15" s="437"/>
      <c r="K15" s="415">
        <f t="shared" si="0"/>
        <v>0</v>
      </c>
      <c r="L15" s="413"/>
    </row>
    <row r="16" spans="1:14" x14ac:dyDescent="0.2">
      <c r="A16" s="1815" t="s">
        <v>1165</v>
      </c>
      <c r="B16" s="267" t="s">
        <v>503</v>
      </c>
      <c r="C16" s="413"/>
      <c r="D16" s="413"/>
      <c r="E16" s="413"/>
      <c r="F16" s="413"/>
      <c r="G16" s="413"/>
      <c r="H16" s="413"/>
      <c r="I16" s="437"/>
      <c r="J16" s="437"/>
      <c r="K16" s="415">
        <f t="shared" si="0"/>
        <v>0</v>
      </c>
      <c r="L16" s="413"/>
    </row>
    <row r="17" spans="1:12" x14ac:dyDescent="0.2">
      <c r="A17" s="1815" t="s">
        <v>841</v>
      </c>
      <c r="B17" s="267" t="s">
        <v>170</v>
      </c>
      <c r="C17" s="437"/>
      <c r="D17" s="437"/>
      <c r="E17" s="437"/>
      <c r="F17" s="437"/>
      <c r="G17" s="437"/>
      <c r="H17" s="437"/>
      <c r="I17" s="437"/>
      <c r="J17" s="437"/>
      <c r="K17" s="415">
        <f t="shared" si="0"/>
        <v>0</v>
      </c>
      <c r="L17" s="413"/>
    </row>
    <row r="18" spans="1:12" x14ac:dyDescent="0.2">
      <c r="A18" s="1815" t="s">
        <v>1285</v>
      </c>
      <c r="B18" s="267">
        <v>1800</v>
      </c>
      <c r="C18" s="413">
        <v>60356</v>
      </c>
      <c r="D18" s="413">
        <v>655</v>
      </c>
      <c r="E18" s="413"/>
      <c r="F18" s="413">
        <v>6469</v>
      </c>
      <c r="G18" s="413"/>
      <c r="H18" s="413"/>
      <c r="I18" s="437"/>
      <c r="J18" s="437"/>
      <c r="K18" s="415">
        <f t="shared" si="0"/>
        <v>67480</v>
      </c>
      <c r="L18" s="413">
        <v>84319</v>
      </c>
    </row>
    <row r="19" spans="1:12" x14ac:dyDescent="0.2">
      <c r="A19" s="1815" t="s">
        <v>141</v>
      </c>
      <c r="B19" s="267">
        <v>1900</v>
      </c>
      <c r="C19" s="413"/>
      <c r="D19" s="413"/>
      <c r="E19" s="413"/>
      <c r="F19" s="413"/>
      <c r="G19" s="413"/>
      <c r="H19" s="413"/>
      <c r="I19" s="437"/>
      <c r="J19" s="437"/>
      <c r="K19" s="415">
        <f t="shared" si="0"/>
        <v>0</v>
      </c>
      <c r="L19" s="413"/>
    </row>
    <row r="20" spans="1:12" x14ac:dyDescent="0.2">
      <c r="A20" s="1816" t="s">
        <v>855</v>
      </c>
      <c r="B20" s="292" t="s">
        <v>842</v>
      </c>
      <c r="C20" s="508"/>
      <c r="D20" s="508"/>
      <c r="E20" s="508"/>
      <c r="F20" s="508"/>
      <c r="G20" s="508"/>
      <c r="H20" s="692"/>
      <c r="I20" s="414"/>
      <c r="J20" s="482"/>
      <c r="K20" s="415">
        <f t="shared" si="0"/>
        <v>0</v>
      </c>
      <c r="L20" s="440"/>
    </row>
    <row r="21" spans="1:12" x14ac:dyDescent="0.2">
      <c r="A21" s="1816" t="s">
        <v>856</v>
      </c>
      <c r="B21" s="292" t="s">
        <v>843</v>
      </c>
      <c r="C21" s="508"/>
      <c r="D21" s="508"/>
      <c r="E21" s="508"/>
      <c r="F21" s="508"/>
      <c r="G21" s="508"/>
      <c r="H21" s="692"/>
      <c r="I21" s="414"/>
      <c r="J21" s="508"/>
      <c r="K21" s="415">
        <f t="shared" si="0"/>
        <v>0</v>
      </c>
      <c r="L21" s="440"/>
    </row>
    <row r="22" spans="1:12" x14ac:dyDescent="0.2">
      <c r="A22" s="1816" t="s">
        <v>857</v>
      </c>
      <c r="B22" s="292" t="s">
        <v>844</v>
      </c>
      <c r="C22" s="508"/>
      <c r="D22" s="508"/>
      <c r="E22" s="508"/>
      <c r="F22" s="508"/>
      <c r="G22" s="508"/>
      <c r="H22" s="692"/>
      <c r="I22" s="414"/>
      <c r="J22" s="508"/>
      <c r="K22" s="415">
        <f t="shared" si="0"/>
        <v>0</v>
      </c>
      <c r="L22" s="440"/>
    </row>
    <row r="23" spans="1:12" x14ac:dyDescent="0.2">
      <c r="A23" s="1816" t="s">
        <v>858</v>
      </c>
      <c r="B23" s="292" t="s">
        <v>845</v>
      </c>
      <c r="C23" s="508"/>
      <c r="D23" s="508"/>
      <c r="E23" s="508"/>
      <c r="F23" s="508"/>
      <c r="G23" s="508"/>
      <c r="H23" s="692"/>
      <c r="I23" s="414"/>
      <c r="J23" s="508"/>
      <c r="K23" s="415">
        <f t="shared" si="0"/>
        <v>0</v>
      </c>
      <c r="L23" s="440"/>
    </row>
    <row r="24" spans="1:12" ht="12.75" customHeight="1" x14ac:dyDescent="0.2">
      <c r="A24" s="1816" t="s">
        <v>859</v>
      </c>
      <c r="B24" s="292" t="s">
        <v>846</v>
      </c>
      <c r="C24" s="508"/>
      <c r="D24" s="508"/>
      <c r="E24" s="508"/>
      <c r="F24" s="508"/>
      <c r="G24" s="508"/>
      <c r="H24" s="692"/>
      <c r="I24" s="414"/>
      <c r="J24" s="508"/>
      <c r="K24" s="415">
        <f t="shared" si="0"/>
        <v>0</v>
      </c>
      <c r="L24" s="440"/>
    </row>
    <row r="25" spans="1:12" ht="12.75" customHeight="1" x14ac:dyDescent="0.2">
      <c r="A25" s="1816" t="s">
        <v>940</v>
      </c>
      <c r="B25" s="292" t="s">
        <v>847</v>
      </c>
      <c r="C25" s="508"/>
      <c r="D25" s="508"/>
      <c r="E25" s="508"/>
      <c r="F25" s="508"/>
      <c r="G25" s="508"/>
      <c r="H25" s="692"/>
      <c r="I25" s="414"/>
      <c r="J25" s="508"/>
      <c r="K25" s="415">
        <f t="shared" si="0"/>
        <v>0</v>
      </c>
      <c r="L25" s="440"/>
    </row>
    <row r="26" spans="1:12" x14ac:dyDescent="0.2">
      <c r="A26" s="1816" t="s">
        <v>726</v>
      </c>
      <c r="B26" s="292" t="s">
        <v>848</v>
      </c>
      <c r="C26" s="508"/>
      <c r="D26" s="508"/>
      <c r="E26" s="508"/>
      <c r="F26" s="508"/>
      <c r="G26" s="508"/>
      <c r="H26" s="692"/>
      <c r="I26" s="414"/>
      <c r="J26" s="508"/>
      <c r="K26" s="415">
        <f t="shared" si="0"/>
        <v>0</v>
      </c>
      <c r="L26" s="440"/>
    </row>
    <row r="27" spans="1:12" x14ac:dyDescent="0.2">
      <c r="A27" s="1816" t="s">
        <v>727</v>
      </c>
      <c r="B27" s="292" t="s">
        <v>849</v>
      </c>
      <c r="C27" s="508"/>
      <c r="D27" s="508"/>
      <c r="E27" s="508"/>
      <c r="F27" s="508"/>
      <c r="G27" s="508"/>
      <c r="H27" s="692"/>
      <c r="I27" s="414"/>
      <c r="J27" s="508"/>
      <c r="K27" s="415">
        <f t="shared" si="0"/>
        <v>0</v>
      </c>
      <c r="L27" s="440"/>
    </row>
    <row r="28" spans="1:12" x14ac:dyDescent="0.2">
      <c r="A28" s="1816" t="s">
        <v>157</v>
      </c>
      <c r="B28" s="292" t="s">
        <v>850</v>
      </c>
      <c r="C28" s="508"/>
      <c r="D28" s="508"/>
      <c r="E28" s="508"/>
      <c r="F28" s="508"/>
      <c r="G28" s="508"/>
      <c r="H28" s="692"/>
      <c r="I28" s="414"/>
      <c r="J28" s="508"/>
      <c r="K28" s="415">
        <f t="shared" si="0"/>
        <v>0</v>
      </c>
      <c r="L28" s="440"/>
    </row>
    <row r="29" spans="1:12" x14ac:dyDescent="0.2">
      <c r="A29" s="1816" t="s">
        <v>158</v>
      </c>
      <c r="B29" s="292" t="s">
        <v>851</v>
      </c>
      <c r="C29" s="508"/>
      <c r="D29" s="508"/>
      <c r="E29" s="508"/>
      <c r="F29" s="508"/>
      <c r="G29" s="508"/>
      <c r="H29" s="692"/>
      <c r="I29" s="414"/>
      <c r="J29" s="508"/>
      <c r="K29" s="415">
        <f t="shared" si="0"/>
        <v>0</v>
      </c>
      <c r="L29" s="440"/>
    </row>
    <row r="30" spans="1:12" x14ac:dyDescent="0.2">
      <c r="A30" s="1816" t="s">
        <v>159</v>
      </c>
      <c r="B30" s="292" t="s">
        <v>852</v>
      </c>
      <c r="C30" s="508"/>
      <c r="D30" s="508"/>
      <c r="E30" s="508"/>
      <c r="F30" s="508"/>
      <c r="G30" s="508"/>
      <c r="H30" s="692"/>
      <c r="I30" s="414"/>
      <c r="J30" s="508"/>
      <c r="K30" s="415">
        <f t="shared" si="0"/>
        <v>0</v>
      </c>
      <c r="L30" s="440"/>
    </row>
    <row r="31" spans="1:12" x14ac:dyDescent="0.2">
      <c r="A31" s="1816" t="s">
        <v>160</v>
      </c>
      <c r="B31" s="292" t="s">
        <v>853</v>
      </c>
      <c r="C31" s="508"/>
      <c r="D31" s="508"/>
      <c r="E31" s="508"/>
      <c r="F31" s="508"/>
      <c r="G31" s="508"/>
      <c r="H31" s="692"/>
      <c r="I31" s="414"/>
      <c r="J31" s="508"/>
      <c r="K31" s="415">
        <f t="shared" si="0"/>
        <v>0</v>
      </c>
      <c r="L31" s="440"/>
    </row>
    <row r="32" spans="1:12" x14ac:dyDescent="0.2">
      <c r="A32" s="1817"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6830529</v>
      </c>
      <c r="D33" s="416">
        <f t="shared" ref="D33:L33" si="1">SUM(D5:D32)</f>
        <v>1155247</v>
      </c>
      <c r="E33" s="416">
        <f t="shared" si="1"/>
        <v>149610</v>
      </c>
      <c r="F33" s="416">
        <f t="shared" si="1"/>
        <v>351372</v>
      </c>
      <c r="G33" s="416">
        <f t="shared" si="1"/>
        <v>0</v>
      </c>
      <c r="H33" s="416">
        <f t="shared" si="1"/>
        <v>8999</v>
      </c>
      <c r="I33" s="416">
        <f t="shared" si="1"/>
        <v>5287</v>
      </c>
      <c r="J33" s="416">
        <f t="shared" si="1"/>
        <v>0</v>
      </c>
      <c r="K33" s="416">
        <f t="shared" si="1"/>
        <v>8501044</v>
      </c>
      <c r="L33" s="416">
        <f t="shared" si="1"/>
        <v>8767305</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v>212080</v>
      </c>
      <c r="D36" s="419">
        <v>39460</v>
      </c>
      <c r="E36" s="419"/>
      <c r="F36" s="419"/>
      <c r="G36" s="419"/>
      <c r="H36" s="419"/>
      <c r="I36" s="437"/>
      <c r="J36" s="437"/>
      <c r="K36" s="415">
        <f t="shared" ref="K36:K41" si="2">SUM(C36:J36)</f>
        <v>251540</v>
      </c>
      <c r="L36" s="413">
        <v>261919</v>
      </c>
    </row>
    <row r="37" spans="1:14" x14ac:dyDescent="0.2">
      <c r="A37" s="1815" t="s">
        <v>1288</v>
      </c>
      <c r="B37" s="267">
        <v>2120</v>
      </c>
      <c r="C37" s="413"/>
      <c r="D37" s="413"/>
      <c r="E37" s="413"/>
      <c r="F37" s="413"/>
      <c r="G37" s="413"/>
      <c r="H37" s="413"/>
      <c r="I37" s="437"/>
      <c r="J37" s="437"/>
      <c r="K37" s="415">
        <f t="shared" si="2"/>
        <v>0</v>
      </c>
      <c r="L37" s="413"/>
    </row>
    <row r="38" spans="1:14" x14ac:dyDescent="0.2">
      <c r="A38" s="1815" t="s">
        <v>222</v>
      </c>
      <c r="B38" s="267">
        <v>2130</v>
      </c>
      <c r="C38" s="413">
        <v>104016</v>
      </c>
      <c r="D38" s="413">
        <v>15679</v>
      </c>
      <c r="E38" s="413"/>
      <c r="F38" s="413">
        <v>4172</v>
      </c>
      <c r="G38" s="413"/>
      <c r="H38" s="413"/>
      <c r="I38" s="437"/>
      <c r="J38" s="437"/>
      <c r="K38" s="415">
        <f t="shared" si="2"/>
        <v>123867</v>
      </c>
      <c r="L38" s="413">
        <v>124462</v>
      </c>
    </row>
    <row r="39" spans="1:14" x14ac:dyDescent="0.2">
      <c r="A39" s="1815" t="s">
        <v>223</v>
      </c>
      <c r="B39" s="267">
        <v>2140</v>
      </c>
      <c r="C39" s="413">
        <v>157961</v>
      </c>
      <c r="D39" s="413">
        <v>31076</v>
      </c>
      <c r="E39" s="413"/>
      <c r="F39" s="413"/>
      <c r="G39" s="413"/>
      <c r="H39" s="413"/>
      <c r="I39" s="437"/>
      <c r="J39" s="437"/>
      <c r="K39" s="415">
        <f t="shared" si="2"/>
        <v>189037</v>
      </c>
      <c r="L39" s="413">
        <v>193848</v>
      </c>
    </row>
    <row r="40" spans="1:14" x14ac:dyDescent="0.2">
      <c r="A40" s="1815" t="s">
        <v>224</v>
      </c>
      <c r="B40" s="267">
        <v>2150</v>
      </c>
      <c r="C40" s="413"/>
      <c r="D40" s="413"/>
      <c r="E40" s="413"/>
      <c r="F40" s="413"/>
      <c r="G40" s="413"/>
      <c r="H40" s="413"/>
      <c r="I40" s="437"/>
      <c r="J40" s="437"/>
      <c r="K40" s="415">
        <f t="shared" si="2"/>
        <v>0</v>
      </c>
      <c r="L40" s="413"/>
    </row>
    <row r="41" spans="1:14" x14ac:dyDescent="0.2">
      <c r="A41" s="1815" t="s">
        <v>1986</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474057</v>
      </c>
      <c r="D42" s="416">
        <f t="shared" ref="D42:L42" si="3">SUM(D36:D41)</f>
        <v>86215</v>
      </c>
      <c r="E42" s="416">
        <f t="shared" si="3"/>
        <v>0</v>
      </c>
      <c r="F42" s="416">
        <f t="shared" si="3"/>
        <v>4172</v>
      </c>
      <c r="G42" s="416">
        <f t="shared" si="3"/>
        <v>0</v>
      </c>
      <c r="H42" s="416">
        <f t="shared" si="3"/>
        <v>0</v>
      </c>
      <c r="I42" s="416">
        <f t="shared" si="3"/>
        <v>0</v>
      </c>
      <c r="J42" s="416">
        <f t="shared" si="3"/>
        <v>0</v>
      </c>
      <c r="K42" s="416">
        <f t="shared" si="3"/>
        <v>564444</v>
      </c>
      <c r="L42" s="416">
        <f t="shared" si="3"/>
        <v>580229</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v>263913</v>
      </c>
      <c r="D44" s="419">
        <v>36449</v>
      </c>
      <c r="E44" s="419">
        <v>79699</v>
      </c>
      <c r="F44" s="419">
        <v>15664</v>
      </c>
      <c r="G44" s="419"/>
      <c r="H44" s="419"/>
      <c r="I44" s="437"/>
      <c r="J44" s="437"/>
      <c r="K44" s="421">
        <f>SUM(C44:J44)</f>
        <v>395725</v>
      </c>
      <c r="L44" s="419">
        <v>361165</v>
      </c>
    </row>
    <row r="45" spans="1:14" x14ac:dyDescent="0.2">
      <c r="A45" s="1815" t="s">
        <v>976</v>
      </c>
      <c r="B45" s="267">
        <v>2220</v>
      </c>
      <c r="C45" s="413"/>
      <c r="D45" s="413"/>
      <c r="E45" s="413"/>
      <c r="F45" s="413">
        <v>7063</v>
      </c>
      <c r="G45" s="413"/>
      <c r="H45" s="413"/>
      <c r="I45" s="437"/>
      <c r="J45" s="437"/>
      <c r="K45" s="421">
        <f>SUM(C45:J45)</f>
        <v>7063</v>
      </c>
      <c r="L45" s="413">
        <v>9250</v>
      </c>
    </row>
    <row r="46" spans="1:14" x14ac:dyDescent="0.2">
      <c r="A46" s="1815" t="s">
        <v>977</v>
      </c>
      <c r="B46" s="267">
        <v>2230</v>
      </c>
      <c r="C46" s="413"/>
      <c r="D46" s="413"/>
      <c r="E46" s="413"/>
      <c r="F46" s="413">
        <v>6732</v>
      </c>
      <c r="G46" s="413"/>
      <c r="H46" s="413"/>
      <c r="I46" s="437"/>
      <c r="J46" s="437"/>
      <c r="K46" s="421">
        <f>SUM(C46:J46)</f>
        <v>6732</v>
      </c>
      <c r="L46" s="413">
        <v>6500</v>
      </c>
    </row>
    <row r="47" spans="1:14" ht="12.75" customHeight="1" thickBot="1" x14ac:dyDescent="0.25">
      <c r="A47" s="888" t="s">
        <v>660</v>
      </c>
      <c r="B47" s="469" t="s">
        <v>33</v>
      </c>
      <c r="C47" s="416">
        <f>SUM(C44:C46)</f>
        <v>263913</v>
      </c>
      <c r="D47" s="416">
        <f t="shared" ref="D47:K47" si="4">SUM(D44:D46)</f>
        <v>36449</v>
      </c>
      <c r="E47" s="416">
        <f t="shared" si="4"/>
        <v>79699</v>
      </c>
      <c r="F47" s="416">
        <f t="shared" si="4"/>
        <v>29459</v>
      </c>
      <c r="G47" s="416">
        <f t="shared" si="4"/>
        <v>0</v>
      </c>
      <c r="H47" s="416">
        <f t="shared" si="4"/>
        <v>0</v>
      </c>
      <c r="I47" s="416">
        <f t="shared" si="4"/>
        <v>0</v>
      </c>
      <c r="J47" s="416">
        <f t="shared" si="4"/>
        <v>0</v>
      </c>
      <c r="K47" s="416">
        <f t="shared" si="4"/>
        <v>409520</v>
      </c>
      <c r="L47" s="416">
        <f>SUM(L44:L46)</f>
        <v>376915</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v>1446</v>
      </c>
      <c r="D49" s="419"/>
      <c r="E49" s="419">
        <v>58338</v>
      </c>
      <c r="F49" s="419">
        <v>5413</v>
      </c>
      <c r="G49" s="419"/>
      <c r="H49" s="419">
        <v>8175</v>
      </c>
      <c r="I49" s="437"/>
      <c r="J49" s="437"/>
      <c r="K49" s="421">
        <f>SUM(C49:J49)</f>
        <v>73372</v>
      </c>
      <c r="L49" s="419">
        <v>101750</v>
      </c>
    </row>
    <row r="50" spans="1:14" x14ac:dyDescent="0.2">
      <c r="A50" s="1815" t="s">
        <v>979</v>
      </c>
      <c r="B50" s="267">
        <v>2320</v>
      </c>
      <c r="C50" s="413">
        <v>240504</v>
      </c>
      <c r="D50" s="413">
        <v>61565</v>
      </c>
      <c r="E50" s="413">
        <v>7579</v>
      </c>
      <c r="F50" s="413">
        <v>4354</v>
      </c>
      <c r="G50" s="413"/>
      <c r="H50" s="413"/>
      <c r="I50" s="437">
        <v>6435</v>
      </c>
      <c r="J50" s="437"/>
      <c r="K50" s="421">
        <f>SUM(C50:J50)</f>
        <v>320437</v>
      </c>
      <c r="L50" s="413">
        <v>317644</v>
      </c>
    </row>
    <row r="51" spans="1:14" x14ac:dyDescent="0.2">
      <c r="A51" s="1815" t="s">
        <v>45</v>
      </c>
      <c r="B51" s="267">
        <v>2330</v>
      </c>
      <c r="C51" s="413"/>
      <c r="D51" s="413"/>
      <c r="E51" s="413"/>
      <c r="F51" s="413"/>
      <c r="G51" s="413"/>
      <c r="H51" s="413"/>
      <c r="I51" s="437"/>
      <c r="J51" s="437"/>
      <c r="K51" s="421">
        <f>SUM(C51:J51)</f>
        <v>0</v>
      </c>
      <c r="L51" s="413"/>
    </row>
    <row r="52" spans="1:14" ht="22.5" x14ac:dyDescent="0.2">
      <c r="A52" s="1816" t="s">
        <v>339</v>
      </c>
      <c r="B52" s="828" t="s">
        <v>431</v>
      </c>
      <c r="C52" s="692"/>
      <c r="D52" s="692"/>
      <c r="E52" s="692">
        <v>39447</v>
      </c>
      <c r="F52" s="692"/>
      <c r="G52" s="692"/>
      <c r="H52" s="692"/>
      <c r="I52" s="692"/>
      <c r="J52" s="692"/>
      <c r="K52" s="421">
        <f>SUM(C52:J52)</f>
        <v>39447</v>
      </c>
      <c r="L52" s="692">
        <v>30000</v>
      </c>
    </row>
    <row r="53" spans="1:14" ht="12.75" customHeight="1" thickBot="1" x14ac:dyDescent="0.25">
      <c r="A53" s="888" t="s">
        <v>833</v>
      </c>
      <c r="B53" s="469" t="s">
        <v>34</v>
      </c>
      <c r="C53" s="416">
        <f>SUM(C49:C52)</f>
        <v>241950</v>
      </c>
      <c r="D53" s="416">
        <f t="shared" ref="D53:L53" si="5">SUM(D49:D52)</f>
        <v>61565</v>
      </c>
      <c r="E53" s="416">
        <f t="shared" si="5"/>
        <v>105364</v>
      </c>
      <c r="F53" s="416">
        <f t="shared" si="5"/>
        <v>9767</v>
      </c>
      <c r="G53" s="416">
        <f t="shared" si="5"/>
        <v>0</v>
      </c>
      <c r="H53" s="416">
        <f t="shared" si="5"/>
        <v>8175</v>
      </c>
      <c r="I53" s="416">
        <f t="shared" si="5"/>
        <v>6435</v>
      </c>
      <c r="J53" s="416">
        <f t="shared" si="5"/>
        <v>0</v>
      </c>
      <c r="K53" s="416">
        <f t="shared" si="5"/>
        <v>433256</v>
      </c>
      <c r="L53" s="416">
        <f t="shared" si="5"/>
        <v>449394</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v>643320</v>
      </c>
      <c r="D55" s="419">
        <v>233254</v>
      </c>
      <c r="E55" s="419">
        <v>9886</v>
      </c>
      <c r="F55" s="419">
        <v>4917</v>
      </c>
      <c r="G55" s="419"/>
      <c r="H55" s="419">
        <v>278</v>
      </c>
      <c r="I55" s="437">
        <v>1638</v>
      </c>
      <c r="J55" s="437"/>
      <c r="K55" s="421">
        <f>SUM(C55:J55)</f>
        <v>893293</v>
      </c>
      <c r="L55" s="419">
        <v>902930</v>
      </c>
    </row>
    <row r="56" spans="1:14" ht="12.75" customHeight="1" x14ac:dyDescent="0.2">
      <c r="A56" s="1821"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643320</v>
      </c>
      <c r="D57" s="422">
        <f t="shared" ref="D57:K57" si="6">SUM(D55:D56)</f>
        <v>233254</v>
      </c>
      <c r="E57" s="422">
        <f t="shared" si="6"/>
        <v>9886</v>
      </c>
      <c r="F57" s="422">
        <f t="shared" si="6"/>
        <v>4917</v>
      </c>
      <c r="G57" s="422">
        <f t="shared" si="6"/>
        <v>0</v>
      </c>
      <c r="H57" s="422">
        <f t="shared" si="6"/>
        <v>278</v>
      </c>
      <c r="I57" s="422">
        <f t="shared" si="6"/>
        <v>1638</v>
      </c>
      <c r="J57" s="422">
        <f t="shared" si="6"/>
        <v>0</v>
      </c>
      <c r="K57" s="422">
        <f t="shared" si="6"/>
        <v>893293</v>
      </c>
      <c r="L57" s="416">
        <f>SUM(L55:L56)</f>
        <v>902930</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v>46093</v>
      </c>
      <c r="D59" s="419">
        <v>17108</v>
      </c>
      <c r="E59" s="419">
        <v>1194</v>
      </c>
      <c r="F59" s="419">
        <v>28</v>
      </c>
      <c r="G59" s="419"/>
      <c r="H59" s="419"/>
      <c r="I59" s="437"/>
      <c r="J59" s="437"/>
      <c r="K59" s="421">
        <f t="shared" ref="K59:K64" si="7">SUM(C59:J59)</f>
        <v>64423</v>
      </c>
      <c r="L59" s="419">
        <v>70997</v>
      </c>
      <c r="M59" s="15"/>
      <c r="N59" s="15"/>
    </row>
    <row r="60" spans="1:14" s="16" customFormat="1" x14ac:dyDescent="0.2">
      <c r="A60" s="1815" t="s">
        <v>543</v>
      </c>
      <c r="B60" s="267">
        <v>2520</v>
      </c>
      <c r="C60" s="413">
        <v>93288</v>
      </c>
      <c r="D60" s="413">
        <v>24972</v>
      </c>
      <c r="E60" s="413">
        <v>6666</v>
      </c>
      <c r="F60" s="413">
        <v>1334</v>
      </c>
      <c r="G60" s="413"/>
      <c r="H60" s="413"/>
      <c r="I60" s="437"/>
      <c r="J60" s="437"/>
      <c r="K60" s="421">
        <f t="shared" si="7"/>
        <v>126260</v>
      </c>
      <c r="L60" s="413">
        <v>125851</v>
      </c>
      <c r="M60" s="15"/>
      <c r="N60" s="15"/>
    </row>
    <row r="61" spans="1:14" s="16" customFormat="1" x14ac:dyDescent="0.2">
      <c r="A61" s="1815" t="s">
        <v>221</v>
      </c>
      <c r="B61" s="267">
        <v>2540</v>
      </c>
      <c r="C61" s="413">
        <v>226704</v>
      </c>
      <c r="D61" s="413">
        <v>47002</v>
      </c>
      <c r="E61" s="413">
        <v>34164</v>
      </c>
      <c r="F61" s="413"/>
      <c r="G61" s="413"/>
      <c r="H61" s="413"/>
      <c r="I61" s="437"/>
      <c r="J61" s="437"/>
      <c r="K61" s="421">
        <f t="shared" si="7"/>
        <v>307870</v>
      </c>
      <c r="L61" s="413">
        <v>311245</v>
      </c>
      <c r="M61" s="15"/>
      <c r="N61" s="15"/>
    </row>
    <row r="62" spans="1:14" s="16" customFormat="1" x14ac:dyDescent="0.2">
      <c r="A62" s="1815" t="s">
        <v>1129</v>
      </c>
      <c r="B62" s="267">
        <v>2550</v>
      </c>
      <c r="C62" s="413"/>
      <c r="D62" s="413"/>
      <c r="E62" s="413"/>
      <c r="F62" s="413"/>
      <c r="G62" s="413"/>
      <c r="H62" s="413"/>
      <c r="I62" s="437"/>
      <c r="J62" s="437"/>
      <c r="K62" s="421">
        <f t="shared" si="7"/>
        <v>0</v>
      </c>
      <c r="L62" s="413"/>
      <c r="M62" s="15"/>
      <c r="N62" s="15"/>
    </row>
    <row r="63" spans="1:14" s="15" customFormat="1" x14ac:dyDescent="0.2">
      <c r="A63" s="1815" t="s">
        <v>107</v>
      </c>
      <c r="B63" s="267">
        <v>2560</v>
      </c>
      <c r="C63" s="413">
        <v>173169</v>
      </c>
      <c r="D63" s="413">
        <v>12435</v>
      </c>
      <c r="E63" s="413">
        <v>3433</v>
      </c>
      <c r="F63" s="413">
        <v>127436</v>
      </c>
      <c r="G63" s="413"/>
      <c r="H63" s="413">
        <v>1315</v>
      </c>
      <c r="I63" s="437"/>
      <c r="J63" s="437"/>
      <c r="K63" s="421">
        <f t="shared" si="7"/>
        <v>317788</v>
      </c>
      <c r="L63" s="413">
        <v>338439</v>
      </c>
    </row>
    <row r="64" spans="1:14" s="15" customFormat="1" x14ac:dyDescent="0.2">
      <c r="A64" s="1822"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539254</v>
      </c>
      <c r="D65" s="416">
        <f t="shared" ref="D65:L65" si="8">SUM(D59:D64)</f>
        <v>101517</v>
      </c>
      <c r="E65" s="416">
        <f t="shared" si="8"/>
        <v>45457</v>
      </c>
      <c r="F65" s="416">
        <f t="shared" si="8"/>
        <v>128798</v>
      </c>
      <c r="G65" s="416">
        <f t="shared" si="8"/>
        <v>0</v>
      </c>
      <c r="H65" s="416">
        <f t="shared" si="8"/>
        <v>1315</v>
      </c>
      <c r="I65" s="416">
        <f t="shared" si="8"/>
        <v>0</v>
      </c>
      <c r="J65" s="416">
        <f t="shared" si="8"/>
        <v>0</v>
      </c>
      <c r="K65" s="416">
        <f t="shared" si="8"/>
        <v>816341</v>
      </c>
      <c r="L65" s="416">
        <f t="shared" si="8"/>
        <v>846532</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c r="M68" s="15"/>
      <c r="N68" s="15"/>
    </row>
    <row r="69" spans="1:14" s="16" customFormat="1" x14ac:dyDescent="0.2">
      <c r="A69" s="1815" t="s">
        <v>1251</v>
      </c>
      <c r="B69" s="267">
        <v>2630</v>
      </c>
      <c r="C69" s="413"/>
      <c r="D69" s="413"/>
      <c r="E69" s="413">
        <v>44351</v>
      </c>
      <c r="F69" s="413"/>
      <c r="G69" s="413"/>
      <c r="H69" s="413"/>
      <c r="I69" s="437"/>
      <c r="J69" s="437"/>
      <c r="K69" s="421">
        <f>SUM(C69:J69)</f>
        <v>44351</v>
      </c>
      <c r="L69" s="413">
        <v>53000</v>
      </c>
      <c r="M69" s="15"/>
      <c r="N69" s="15"/>
    </row>
    <row r="70" spans="1:14" s="16" customFormat="1" x14ac:dyDescent="0.2">
      <c r="A70" s="1815" t="s">
        <v>472</v>
      </c>
      <c r="B70" s="267">
        <v>2640</v>
      </c>
      <c r="C70" s="413"/>
      <c r="D70" s="413"/>
      <c r="E70" s="413">
        <v>1812</v>
      </c>
      <c r="F70" s="413"/>
      <c r="G70" s="413"/>
      <c r="H70" s="413"/>
      <c r="I70" s="437"/>
      <c r="J70" s="437"/>
      <c r="K70" s="421">
        <f>SUM(C70:J70)</f>
        <v>1812</v>
      </c>
      <c r="L70" s="413">
        <v>2500</v>
      </c>
      <c r="M70" s="15"/>
      <c r="N70" s="15"/>
    </row>
    <row r="71" spans="1:14" s="16" customFormat="1" x14ac:dyDescent="0.2">
      <c r="A71" s="1815" t="s">
        <v>473</v>
      </c>
      <c r="B71" s="267">
        <v>2660</v>
      </c>
      <c r="C71" s="413">
        <v>150410</v>
      </c>
      <c r="D71" s="413">
        <v>48279</v>
      </c>
      <c r="E71" s="413">
        <v>119027</v>
      </c>
      <c r="F71" s="413">
        <v>58795</v>
      </c>
      <c r="G71" s="413"/>
      <c r="H71" s="413">
        <v>502324</v>
      </c>
      <c r="I71" s="437">
        <v>68336</v>
      </c>
      <c r="J71" s="437"/>
      <c r="K71" s="421">
        <f>SUM(C71:J71)</f>
        <v>947171</v>
      </c>
      <c r="L71" s="413">
        <v>634234</v>
      </c>
      <c r="M71" s="15"/>
      <c r="N71" s="15"/>
    </row>
    <row r="72" spans="1:14" s="16" customFormat="1" ht="12.75" customHeight="1" thickBot="1" x14ac:dyDescent="0.25">
      <c r="A72" s="888" t="s">
        <v>38</v>
      </c>
      <c r="B72" s="466" t="s">
        <v>37</v>
      </c>
      <c r="C72" s="416">
        <f>SUM(C67:C71)</f>
        <v>150410</v>
      </c>
      <c r="D72" s="416">
        <f t="shared" ref="D72:K72" si="9">SUM(D67:D71)</f>
        <v>48279</v>
      </c>
      <c r="E72" s="416">
        <f t="shared" si="9"/>
        <v>165190</v>
      </c>
      <c r="F72" s="416">
        <f t="shared" si="9"/>
        <v>58795</v>
      </c>
      <c r="G72" s="416">
        <f t="shared" si="9"/>
        <v>0</v>
      </c>
      <c r="H72" s="416">
        <f t="shared" si="9"/>
        <v>502324</v>
      </c>
      <c r="I72" s="416">
        <f t="shared" si="9"/>
        <v>68336</v>
      </c>
      <c r="J72" s="416">
        <f t="shared" si="9"/>
        <v>0</v>
      </c>
      <c r="K72" s="416">
        <f t="shared" si="9"/>
        <v>993334</v>
      </c>
      <c r="L72" s="416">
        <f>SUM(L67:L71)</f>
        <v>689734</v>
      </c>
      <c r="M72" s="15"/>
      <c r="N72" s="15"/>
    </row>
    <row r="73" spans="1:14" s="16" customFormat="1" ht="14.25" thickTop="1" thickBot="1" x14ac:dyDescent="0.25">
      <c r="A73" s="1823" t="s">
        <v>1156</v>
      </c>
      <c r="B73" s="1807"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6">
        <v>2000</v>
      </c>
      <c r="C74" s="426">
        <f>SUM(C42,C47,C53,C57,C65,C72,C73)</f>
        <v>2312904</v>
      </c>
      <c r="D74" s="426">
        <f t="shared" ref="D74:K74" si="10">SUM(D42,D47,D53,D57,D65,D72,D73)</f>
        <v>567279</v>
      </c>
      <c r="E74" s="426">
        <f t="shared" si="10"/>
        <v>405596</v>
      </c>
      <c r="F74" s="426">
        <f t="shared" si="10"/>
        <v>235908</v>
      </c>
      <c r="G74" s="426">
        <f t="shared" si="10"/>
        <v>0</v>
      </c>
      <c r="H74" s="426">
        <f t="shared" si="10"/>
        <v>512092</v>
      </c>
      <c r="I74" s="426">
        <f t="shared" si="10"/>
        <v>76409</v>
      </c>
      <c r="J74" s="426">
        <f t="shared" si="10"/>
        <v>0</v>
      </c>
      <c r="K74" s="426">
        <f t="shared" si="10"/>
        <v>4110188</v>
      </c>
      <c r="L74" s="426">
        <f>SUM(L42,L47,L53,L57,L65,L72,L73)</f>
        <v>3845734</v>
      </c>
    </row>
    <row r="75" spans="1:14" s="24" customFormat="1" ht="18" customHeight="1" thickTop="1" thickBot="1" x14ac:dyDescent="0.25">
      <c r="A75" s="1814" t="s">
        <v>50</v>
      </c>
      <c r="B75" s="1808" t="s">
        <v>674</v>
      </c>
      <c r="C75" s="424">
        <v>10587</v>
      </c>
      <c r="D75" s="424"/>
      <c r="E75" s="424">
        <v>4750</v>
      </c>
      <c r="F75" s="424">
        <v>7480</v>
      </c>
      <c r="G75" s="424"/>
      <c r="H75" s="424"/>
      <c r="I75" s="430"/>
      <c r="J75" s="430"/>
      <c r="K75" s="416">
        <f>SUM(C75:J75)</f>
        <v>22817</v>
      </c>
      <c r="L75" s="425">
        <v>22422</v>
      </c>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row>
    <row r="79" spans="1:14" x14ac:dyDescent="0.2">
      <c r="A79" s="1815" t="s">
        <v>349</v>
      </c>
      <c r="B79" s="267">
        <v>4120</v>
      </c>
      <c r="C79" s="414"/>
      <c r="D79" s="414"/>
      <c r="E79" s="413">
        <v>1648589</v>
      </c>
      <c r="F79" s="414"/>
      <c r="G79" s="414"/>
      <c r="H79" s="413"/>
      <c r="I79" s="508"/>
      <c r="J79" s="508"/>
      <c r="K79" s="415">
        <f t="shared" si="11"/>
        <v>1648589</v>
      </c>
      <c r="L79" s="413">
        <v>1784317</v>
      </c>
    </row>
    <row r="80" spans="1:14" x14ac:dyDescent="0.2">
      <c r="A80" s="1815" t="s">
        <v>350</v>
      </c>
      <c r="B80" s="267">
        <v>4130</v>
      </c>
      <c r="C80" s="414"/>
      <c r="D80" s="414"/>
      <c r="E80" s="413"/>
      <c r="F80" s="414"/>
      <c r="G80" s="414"/>
      <c r="H80" s="413"/>
      <c r="I80" s="508"/>
      <c r="J80" s="508"/>
      <c r="K80" s="415">
        <f t="shared" si="11"/>
        <v>0</v>
      </c>
      <c r="L80" s="413"/>
    </row>
    <row r="81" spans="1:12" x14ac:dyDescent="0.2">
      <c r="A81" s="1815" t="s">
        <v>812</v>
      </c>
      <c r="B81" s="267">
        <v>4140</v>
      </c>
      <c r="C81" s="414"/>
      <c r="D81" s="414"/>
      <c r="E81" s="413"/>
      <c r="F81" s="414"/>
      <c r="G81" s="414"/>
      <c r="H81" s="413"/>
      <c r="I81" s="508"/>
      <c r="J81" s="508"/>
      <c r="K81" s="415">
        <f t="shared" si="11"/>
        <v>0</v>
      </c>
      <c r="L81" s="413"/>
    </row>
    <row r="82" spans="1:12" x14ac:dyDescent="0.2">
      <c r="A82" s="1815" t="s">
        <v>90</v>
      </c>
      <c r="B82" s="267">
        <v>4170</v>
      </c>
      <c r="C82" s="414"/>
      <c r="D82" s="414"/>
      <c r="E82" s="413"/>
      <c r="F82" s="414"/>
      <c r="G82" s="414"/>
      <c r="H82" s="413"/>
      <c r="I82" s="508"/>
      <c r="J82" s="508"/>
      <c r="K82" s="415">
        <f t="shared" si="11"/>
        <v>0</v>
      </c>
      <c r="L82" s="413"/>
    </row>
    <row r="83" spans="1:12" x14ac:dyDescent="0.2">
      <c r="A83" s="1821" t="s">
        <v>813</v>
      </c>
      <c r="B83" s="114">
        <v>4190</v>
      </c>
      <c r="C83" s="414"/>
      <c r="D83" s="414"/>
      <c r="E83" s="413"/>
      <c r="F83" s="414"/>
      <c r="G83" s="414"/>
      <c r="H83" s="413"/>
      <c r="I83" s="508"/>
      <c r="J83" s="508"/>
      <c r="K83" s="415">
        <f t="shared" si="11"/>
        <v>0</v>
      </c>
      <c r="L83" s="413"/>
    </row>
    <row r="84" spans="1:12" ht="13.5" thickBot="1" x14ac:dyDescent="0.25">
      <c r="A84" s="888" t="s">
        <v>1919</v>
      </c>
      <c r="B84" s="534">
        <v>4100</v>
      </c>
      <c r="C84" s="414"/>
      <c r="D84" s="414"/>
      <c r="E84" s="416">
        <f>SUM(E78:E83)</f>
        <v>1648589</v>
      </c>
      <c r="F84" s="414"/>
      <c r="G84" s="414"/>
      <c r="H84" s="416">
        <f>SUM(H78:H83)</f>
        <v>0</v>
      </c>
      <c r="I84" s="508"/>
      <c r="J84" s="508"/>
      <c r="K84" s="416">
        <f>SUM(K78:K83)</f>
        <v>1648589</v>
      </c>
      <c r="L84" s="416">
        <f>SUM(L78:L83)</f>
        <v>1784317</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0" t="s">
        <v>814</v>
      </c>
      <c r="B86" s="872">
        <v>4220</v>
      </c>
      <c r="C86" s="414"/>
      <c r="D86" s="414"/>
      <c r="E86" s="438"/>
      <c r="F86" s="414"/>
      <c r="G86" s="414"/>
      <c r="H86" s="437">
        <v>333686</v>
      </c>
      <c r="I86" s="508"/>
      <c r="J86" s="508"/>
      <c r="K86" s="521">
        <f t="shared" ref="K86:K98" si="12">H86</f>
        <v>333686</v>
      </c>
      <c r="L86" s="443">
        <v>215264</v>
      </c>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1922</v>
      </c>
      <c r="B92" s="1813">
        <v>4200</v>
      </c>
      <c r="C92" s="414"/>
      <c r="D92" s="414"/>
      <c r="E92" s="438"/>
      <c r="F92" s="414"/>
      <c r="G92" s="414"/>
      <c r="H92" s="1063">
        <f>SUM(H85:H91)</f>
        <v>333686</v>
      </c>
      <c r="I92" s="508"/>
      <c r="J92" s="508"/>
      <c r="K92" s="521">
        <f t="shared" si="12"/>
        <v>333686</v>
      </c>
      <c r="L92" s="1063">
        <f>SUM(L85:L91)</f>
        <v>215264</v>
      </c>
    </row>
    <row r="93" spans="1:12" ht="14.25" thickTop="1" thickBot="1" x14ac:dyDescent="0.25">
      <c r="A93" s="1810" t="s">
        <v>801</v>
      </c>
      <c r="B93" s="1811">
        <v>4310</v>
      </c>
      <c r="C93" s="414"/>
      <c r="D93" s="414"/>
      <c r="E93" s="438"/>
      <c r="F93" s="414"/>
      <c r="G93" s="414"/>
      <c r="H93" s="1812"/>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1923</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1920</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3" t="s">
        <v>1924</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1921</v>
      </c>
      <c r="B102" s="534">
        <v>4000</v>
      </c>
      <c r="C102" s="414"/>
      <c r="D102" s="414"/>
      <c r="E102" s="426">
        <f>SUM(E84,E92,E100,E101)</f>
        <v>1648589</v>
      </c>
      <c r="F102" s="414"/>
      <c r="G102" s="414"/>
      <c r="H102" s="426">
        <f>SUM(H84,H92,H100,H101)</f>
        <v>333686</v>
      </c>
      <c r="I102" s="508"/>
      <c r="J102" s="508"/>
      <c r="K102" s="426">
        <f>SUM(K84,K92,K100,K101)</f>
        <v>1982275</v>
      </c>
      <c r="L102" s="426">
        <f>SUM(L84,L92,L100,L101)</f>
        <v>1999581</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c r="M105" s="904"/>
      <c r="N105" s="904"/>
    </row>
    <row r="106" spans="1:14" s="297" customFormat="1" x14ac:dyDescent="0.2">
      <c r="A106" s="1815"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c r="M107" s="904"/>
      <c r="N107" s="904"/>
    </row>
    <row r="108" spans="1:14" s="297" customFormat="1" x14ac:dyDescent="0.2">
      <c r="A108" s="1815" t="s">
        <v>93</v>
      </c>
      <c r="B108" s="267" t="s">
        <v>692</v>
      </c>
      <c r="C108" s="414"/>
      <c r="D108" s="414"/>
      <c r="E108" s="414"/>
      <c r="F108" s="414"/>
      <c r="G108" s="414"/>
      <c r="H108" s="413"/>
      <c r="I108" s="434"/>
      <c r="J108" s="434"/>
      <c r="K108" s="415">
        <f>H108</f>
        <v>0</v>
      </c>
      <c r="L108" s="413"/>
      <c r="M108" s="904"/>
      <c r="N108" s="904"/>
    </row>
    <row r="109" spans="1:14" s="297" customFormat="1" x14ac:dyDescent="0.2">
      <c r="A109" s="1815"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v>1371</v>
      </c>
      <c r="I111" s="434"/>
      <c r="J111" s="434"/>
      <c r="K111" s="1065">
        <f>H111</f>
        <v>1371</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1371</v>
      </c>
      <c r="I112" s="434"/>
      <c r="J112" s="434"/>
      <c r="K112" s="1063">
        <f>SUM(K110:K111)</f>
        <v>1371</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9154020</v>
      </c>
      <c r="D114" s="416">
        <f t="shared" ref="D114:K114" si="13">SUM(D33,D74,D75,D102,D112,D113)</f>
        <v>1722526</v>
      </c>
      <c r="E114" s="416">
        <f t="shared" si="13"/>
        <v>2208545</v>
      </c>
      <c r="F114" s="416">
        <f t="shared" si="13"/>
        <v>594760</v>
      </c>
      <c r="G114" s="416">
        <f t="shared" si="13"/>
        <v>0</v>
      </c>
      <c r="H114" s="416">
        <f>SUM(H33,H74,H75,H102,H112,H113)</f>
        <v>856148</v>
      </c>
      <c r="I114" s="416">
        <f t="shared" si="13"/>
        <v>81696</v>
      </c>
      <c r="J114" s="416">
        <f t="shared" si="13"/>
        <v>0</v>
      </c>
      <c r="K114" s="416">
        <f t="shared" si="13"/>
        <v>14617695</v>
      </c>
      <c r="L114" s="416">
        <f>SUM(L33,L74,L75,L102,L112,L113)</f>
        <v>14635042</v>
      </c>
    </row>
    <row r="115" spans="1:14" ht="23.25" thickTop="1" x14ac:dyDescent="0.2">
      <c r="A115" s="1827" t="s">
        <v>1177</v>
      </c>
      <c r="B115" s="893"/>
      <c r="C115" s="417"/>
      <c r="D115" s="417"/>
      <c r="E115" s="417"/>
      <c r="F115" s="417"/>
      <c r="G115" s="417"/>
      <c r="H115" s="417"/>
      <c r="I115" s="417"/>
      <c r="J115" s="417"/>
      <c r="K115" s="441">
        <f>'Revenues 9-14'!C275-'Expenditures 15-22'!K114</f>
        <v>-586945</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0" t="s">
        <v>337</v>
      </c>
      <c r="B117" s="2231"/>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c r="F123" s="413"/>
      <c r="G123" s="413"/>
      <c r="H123" s="413"/>
      <c r="I123" s="437"/>
      <c r="J123" s="437"/>
      <c r="K123" s="416">
        <f>SUM(C123:J123)</f>
        <v>0</v>
      </c>
      <c r="L123" s="413"/>
    </row>
    <row r="124" spans="1:14" ht="14.25" thickTop="1" thickBot="1" x14ac:dyDescent="0.25">
      <c r="A124" s="1815" t="s">
        <v>221</v>
      </c>
      <c r="B124" s="267">
        <v>2540</v>
      </c>
      <c r="C124" s="413">
        <v>646083</v>
      </c>
      <c r="D124" s="413">
        <v>160494</v>
      </c>
      <c r="E124" s="413">
        <v>334916</v>
      </c>
      <c r="F124" s="413">
        <v>486829</v>
      </c>
      <c r="G124" s="413">
        <v>12654</v>
      </c>
      <c r="H124" s="413"/>
      <c r="I124" s="437">
        <v>12031</v>
      </c>
      <c r="J124" s="437"/>
      <c r="K124" s="416">
        <f>SUM(C124:J124)</f>
        <v>1653007</v>
      </c>
      <c r="L124" s="413">
        <v>1956249</v>
      </c>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646083</v>
      </c>
      <c r="D127" s="416">
        <f t="shared" ref="D127:L127" si="14">SUM(D122:D126)</f>
        <v>160494</v>
      </c>
      <c r="E127" s="416">
        <f t="shared" si="14"/>
        <v>334916</v>
      </c>
      <c r="F127" s="416">
        <f t="shared" si="14"/>
        <v>486829</v>
      </c>
      <c r="G127" s="416">
        <f t="shared" si="14"/>
        <v>12654</v>
      </c>
      <c r="H127" s="416">
        <f t="shared" si="14"/>
        <v>0</v>
      </c>
      <c r="I127" s="416">
        <f t="shared" si="14"/>
        <v>12031</v>
      </c>
      <c r="J127" s="416">
        <f t="shared" si="14"/>
        <v>0</v>
      </c>
      <c r="K127" s="416">
        <f t="shared" si="14"/>
        <v>1653007</v>
      </c>
      <c r="L127" s="416">
        <f t="shared" si="14"/>
        <v>1956249</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row>
    <row r="129" spans="1:14" ht="12.75" customHeight="1" thickBot="1" x14ac:dyDescent="0.25">
      <c r="A129" s="1866" t="s">
        <v>972</v>
      </c>
      <c r="B129" s="1809" t="s">
        <v>668</v>
      </c>
      <c r="C129" s="426">
        <f>SUM(C120,C127,C128)</f>
        <v>646083</v>
      </c>
      <c r="D129" s="426">
        <f t="shared" ref="D129:L129" si="15">SUM(D120,D127,D128)</f>
        <v>160494</v>
      </c>
      <c r="E129" s="426">
        <f t="shared" si="15"/>
        <v>334916</v>
      </c>
      <c r="F129" s="426">
        <f t="shared" si="15"/>
        <v>486829</v>
      </c>
      <c r="G129" s="426">
        <f t="shared" si="15"/>
        <v>12654</v>
      </c>
      <c r="H129" s="426">
        <f t="shared" si="15"/>
        <v>0</v>
      </c>
      <c r="I129" s="426">
        <f t="shared" si="15"/>
        <v>12031</v>
      </c>
      <c r="J129" s="426">
        <f t="shared" si="15"/>
        <v>0</v>
      </c>
      <c r="K129" s="426">
        <f t="shared" si="15"/>
        <v>1653007</v>
      </c>
      <c r="L129" s="426">
        <f t="shared" si="15"/>
        <v>1956249</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v>53244</v>
      </c>
      <c r="F133" s="414"/>
      <c r="G133" s="414"/>
      <c r="H133" s="419"/>
      <c r="I133" s="508"/>
      <c r="J133" s="414"/>
      <c r="K133" s="421">
        <f>SUM(E133,H133)</f>
        <v>53244</v>
      </c>
      <c r="L133" s="419">
        <v>67865</v>
      </c>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53244</v>
      </c>
      <c r="F136" s="414"/>
      <c r="G136" s="414"/>
      <c r="H136" s="416">
        <f>SUM(H133:H135)</f>
        <v>0</v>
      </c>
      <c r="I136" s="508"/>
      <c r="J136" s="414"/>
      <c r="K136" s="416">
        <f>SUM(K133:K135)</f>
        <v>53244</v>
      </c>
      <c r="L136" s="416">
        <f>SUM(L133:L135)</f>
        <v>67865</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1921</v>
      </c>
      <c r="B138" s="534">
        <v>4000</v>
      </c>
      <c r="C138" s="414"/>
      <c r="D138" s="414"/>
      <c r="E138" s="416">
        <f>SUM(E136)</f>
        <v>53244</v>
      </c>
      <c r="F138" s="414"/>
      <c r="G138" s="414"/>
      <c r="H138" s="429">
        <f>SUM(H136:H137)</f>
        <v>0</v>
      </c>
      <c r="I138" s="508"/>
      <c r="J138" s="414"/>
      <c r="K138" s="421">
        <f>SUM(K136,K137)</f>
        <v>53244</v>
      </c>
      <c r="L138" s="429">
        <f>SUM(L136,L137)</f>
        <v>67865</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v>560000</v>
      </c>
    </row>
    <row r="150" spans="1:14" ht="12.75" customHeight="1" thickTop="1" thickBot="1" x14ac:dyDescent="0.25">
      <c r="A150" s="2241" t="s">
        <v>724</v>
      </c>
      <c r="B150" s="2242"/>
      <c r="C150" s="416">
        <f>SUM(C129,C130,C138,C148,C149)</f>
        <v>646083</v>
      </c>
      <c r="D150" s="416">
        <f t="shared" ref="D150:K150" si="16">SUM(D129,D130,D138,D148,D149)</f>
        <v>160494</v>
      </c>
      <c r="E150" s="416">
        <f t="shared" si="16"/>
        <v>388160</v>
      </c>
      <c r="F150" s="416">
        <f t="shared" si="16"/>
        <v>486829</v>
      </c>
      <c r="G150" s="416">
        <f t="shared" si="16"/>
        <v>12654</v>
      </c>
      <c r="H150" s="416">
        <f t="shared" si="16"/>
        <v>0</v>
      </c>
      <c r="I150" s="416">
        <f t="shared" si="16"/>
        <v>12031</v>
      </c>
      <c r="J150" s="416">
        <f t="shared" si="16"/>
        <v>0</v>
      </c>
      <c r="K150" s="416">
        <f t="shared" si="16"/>
        <v>1706251</v>
      </c>
      <c r="L150" s="416">
        <f>SUM(L129,L130,L138,L148,L149)</f>
        <v>2584114</v>
      </c>
    </row>
    <row r="151" spans="1:14" ht="12.75" customHeight="1" thickTop="1" x14ac:dyDescent="0.2">
      <c r="A151" s="2237" t="s">
        <v>1403</v>
      </c>
      <c r="B151" s="2238"/>
      <c r="C151" s="417"/>
      <c r="D151" s="417"/>
      <c r="E151" s="417"/>
      <c r="F151" s="417"/>
      <c r="G151" s="417"/>
      <c r="H151" s="417"/>
      <c r="I151" s="417"/>
      <c r="J151" s="414"/>
      <c r="K151" s="441">
        <f>'Revenues 9-14'!D275-'Expenditures 15-22'!K150</f>
        <v>32998</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0" t="s">
        <v>725</v>
      </c>
      <c r="B153" s="2089"/>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v>1781259</v>
      </c>
      <c r="I163" s="414"/>
      <c r="J163" s="414"/>
      <c r="K163" s="415">
        <f>SUM(C163:H163)</f>
        <v>1781259</v>
      </c>
      <c r="L163" s="1865">
        <v>1652921</v>
      </c>
    </row>
    <row r="164" spans="1:14" ht="33.75" customHeight="1" x14ac:dyDescent="0.2">
      <c r="A164" s="1835" t="s">
        <v>293</v>
      </c>
      <c r="B164" s="537" t="s">
        <v>32</v>
      </c>
      <c r="C164" s="414"/>
      <c r="D164" s="414"/>
      <c r="E164" s="414"/>
      <c r="F164" s="414"/>
      <c r="G164" s="414"/>
      <c r="H164" s="1868">
        <v>820778</v>
      </c>
      <c r="I164" s="414"/>
      <c r="J164" s="414"/>
      <c r="K164" s="415">
        <f>SUM(C164:J164)</f>
        <v>820778</v>
      </c>
      <c r="L164" s="1868">
        <v>4491434</v>
      </c>
    </row>
    <row r="165" spans="1:14" ht="13.5" customHeight="1" thickBot="1" x14ac:dyDescent="0.25">
      <c r="A165" s="1819" t="s">
        <v>885</v>
      </c>
      <c r="B165" s="538" t="s">
        <v>88</v>
      </c>
      <c r="C165" s="414"/>
      <c r="D165" s="414"/>
      <c r="E165" s="427"/>
      <c r="F165" s="414"/>
      <c r="G165" s="414"/>
      <c r="H165" s="1868"/>
      <c r="I165" s="508"/>
      <c r="J165" s="414"/>
      <c r="K165" s="415">
        <f>SUM(C165:J165)</f>
        <v>0</v>
      </c>
      <c r="L165" s="1868"/>
    </row>
    <row r="166" spans="1:14" ht="12.75" customHeight="1" thickTop="1" thickBot="1" x14ac:dyDescent="0.25">
      <c r="A166" s="888" t="s">
        <v>743</v>
      </c>
      <c r="B166" s="469" t="s">
        <v>582</v>
      </c>
      <c r="C166" s="414"/>
      <c r="D166" s="414"/>
      <c r="E166" s="429">
        <f>SUM(E162,E163,E164,E165)</f>
        <v>0</v>
      </c>
      <c r="F166" s="414"/>
      <c r="G166" s="414"/>
      <c r="H166" s="426">
        <f>SUM(H162,H163,H164,H165)</f>
        <v>2602037</v>
      </c>
      <c r="I166" s="438"/>
      <c r="J166" s="414"/>
      <c r="K166" s="426">
        <f>SUM(K162,K163,K164,K165)</f>
        <v>2602037</v>
      </c>
      <c r="L166" s="426">
        <f>SUM(L162,L163,L164,L165)</f>
        <v>6144355</v>
      </c>
    </row>
    <row r="167" spans="1:14" ht="18" customHeight="1" thickTop="1" thickBot="1" x14ac:dyDescent="0.25">
      <c r="A167" s="1860" t="s">
        <v>89</v>
      </c>
      <c r="B167" s="1808"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2602037</v>
      </c>
      <c r="I168" s="438"/>
      <c r="J168" s="414"/>
      <c r="K168" s="426">
        <f>SUM(K154,K166,K167)</f>
        <v>2602037</v>
      </c>
      <c r="L168" s="426">
        <f>SUM(L154,L166,L167)</f>
        <v>6144355</v>
      </c>
    </row>
    <row r="169" spans="1:14" ht="23.25" thickTop="1" x14ac:dyDescent="0.2">
      <c r="A169" s="1827" t="s">
        <v>1177</v>
      </c>
      <c r="B169" s="468"/>
      <c r="C169" s="414"/>
      <c r="D169" s="414"/>
      <c r="E169" s="414"/>
      <c r="F169" s="414"/>
      <c r="G169" s="414"/>
      <c r="H169" s="417"/>
      <c r="I169" s="414"/>
      <c r="J169" s="414"/>
      <c r="K169" s="441">
        <f>'Revenues 9-14'!E275-'Expenditures 15-22'!K168</f>
        <v>-255704</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v>10000</v>
      </c>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v>287715</v>
      </c>
      <c r="D176" s="413">
        <v>16709</v>
      </c>
      <c r="E176" s="413">
        <v>481588</v>
      </c>
      <c r="F176" s="413">
        <v>57562</v>
      </c>
      <c r="G176" s="413"/>
      <c r="H176" s="413">
        <v>1131</v>
      </c>
      <c r="I176" s="437"/>
      <c r="J176" s="437"/>
      <c r="K176" s="415">
        <f>SUM(C176:J176)</f>
        <v>844705</v>
      </c>
      <c r="L176" s="413">
        <v>891099</v>
      </c>
    </row>
    <row r="177" spans="1:14" ht="12.75" customHeight="1" thickBot="1" x14ac:dyDescent="0.25">
      <c r="A177" s="1822" t="s">
        <v>1156</v>
      </c>
      <c r="B177" s="1863">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287715</v>
      </c>
      <c r="D178" s="426">
        <f t="shared" ref="D178:J178" si="17">SUM(D174,D176,D177)</f>
        <v>16709</v>
      </c>
      <c r="E178" s="426">
        <f t="shared" si="17"/>
        <v>481588</v>
      </c>
      <c r="F178" s="426">
        <f t="shared" si="17"/>
        <v>57562</v>
      </c>
      <c r="G178" s="426">
        <f t="shared" si="17"/>
        <v>0</v>
      </c>
      <c r="H178" s="426">
        <f t="shared" si="17"/>
        <v>1131</v>
      </c>
      <c r="I178" s="426">
        <f t="shared" si="17"/>
        <v>0</v>
      </c>
      <c r="J178" s="426">
        <f t="shared" si="17"/>
        <v>0</v>
      </c>
      <c r="K178" s="426">
        <f>SUM(K174,K176,K177)</f>
        <v>844705</v>
      </c>
      <c r="L178" s="426">
        <f>SUM(L174, L176:L177)</f>
        <v>901099</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v>67375</v>
      </c>
      <c r="F183" s="414"/>
      <c r="G183" s="414"/>
      <c r="H183" s="413"/>
      <c r="I183" s="508"/>
      <c r="J183" s="414"/>
      <c r="K183" s="415">
        <f t="shared" si="18"/>
        <v>67375</v>
      </c>
      <c r="L183" s="413">
        <v>67768</v>
      </c>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67375</v>
      </c>
      <c r="F188" s="414"/>
      <c r="G188" s="414"/>
      <c r="H188" s="416">
        <f>SUM(H182:H187)</f>
        <v>0</v>
      </c>
      <c r="I188" s="508"/>
      <c r="J188" s="414"/>
      <c r="K188" s="416">
        <f>SUM(K182:K187)</f>
        <v>67375</v>
      </c>
      <c r="L188" s="416">
        <f>SUM(L182:L187)</f>
        <v>67768</v>
      </c>
    </row>
    <row r="189" spans="1:14" ht="13.5" customHeight="1" thickTop="1" x14ac:dyDescent="0.2">
      <c r="A189" s="1835" t="s">
        <v>96</v>
      </c>
      <c r="B189" s="269" t="s">
        <v>1106</v>
      </c>
      <c r="C189" s="414"/>
      <c r="D189" s="414"/>
      <c r="E189" s="1865"/>
      <c r="F189" s="414"/>
      <c r="G189" s="414"/>
      <c r="H189" s="1865"/>
      <c r="I189" s="508"/>
      <c r="J189" s="414"/>
      <c r="K189" s="431">
        <f>SUM(E189,H189)</f>
        <v>0</v>
      </c>
      <c r="L189" s="1865"/>
    </row>
    <row r="190" spans="1:14" ht="12.75" customHeight="1" thickBot="1" x14ac:dyDescent="0.25">
      <c r="A190" s="888" t="s">
        <v>1921</v>
      </c>
      <c r="B190" s="469" t="s">
        <v>1028</v>
      </c>
      <c r="C190" s="414"/>
      <c r="D190" s="414"/>
      <c r="E190" s="426">
        <f>SUM(E188,E189)</f>
        <v>67375</v>
      </c>
      <c r="F190" s="414"/>
      <c r="G190" s="414"/>
      <c r="H190" s="426">
        <f>SUM(H188,H189)</f>
        <v>0</v>
      </c>
      <c r="I190" s="508"/>
      <c r="J190" s="414"/>
      <c r="K190" s="426">
        <f>SUM(K188,K189)</f>
        <v>67375</v>
      </c>
      <c r="L190" s="426">
        <f>SUM(L188,L189)</f>
        <v>67768</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287715</v>
      </c>
      <c r="D204" s="416">
        <f>SUM(D178,D179)</f>
        <v>16709</v>
      </c>
      <c r="E204" s="416">
        <f>SUM(E178,E179,E190)</f>
        <v>548963</v>
      </c>
      <c r="F204" s="416">
        <f>SUM(F178,F179)</f>
        <v>57562</v>
      </c>
      <c r="G204" s="416">
        <f>SUM(G178,G179)</f>
        <v>0</v>
      </c>
      <c r="H204" s="416">
        <f>SUM(H178,H179,H190,H202,H203)</f>
        <v>1131</v>
      </c>
      <c r="I204" s="416">
        <f>SUM(I178,I179)</f>
        <v>0</v>
      </c>
      <c r="J204" s="416">
        <f>SUM(J178,J179)</f>
        <v>0</v>
      </c>
      <c r="K204" s="415">
        <f>SUM(K178,K179,K190,K202,K203)</f>
        <v>912080</v>
      </c>
      <c r="L204" s="416">
        <f>SUM(L178,L179,L190,L202,L203)</f>
        <v>968867</v>
      </c>
    </row>
    <row r="205" spans="1:14" ht="23.25" thickTop="1" x14ac:dyDescent="0.2">
      <c r="A205" s="1827" t="s">
        <v>1177</v>
      </c>
      <c r="B205" s="468"/>
      <c r="C205" s="417"/>
      <c r="D205" s="417"/>
      <c r="E205" s="417"/>
      <c r="F205" s="417"/>
      <c r="G205" s="417"/>
      <c r="H205" s="417"/>
      <c r="I205" s="414"/>
      <c r="J205" s="414"/>
      <c r="K205" s="441">
        <f>'Revenues 9-14'!F275-'Expenditures 15-22'!K204</f>
        <v>-256615</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44" t="s">
        <v>1141</v>
      </c>
      <c r="B207" s="2245"/>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v>103021</v>
      </c>
      <c r="E209" s="414"/>
      <c r="F209" s="414"/>
      <c r="G209" s="414"/>
      <c r="H209" s="414"/>
      <c r="I209" s="414"/>
      <c r="J209" s="414"/>
      <c r="K209" s="415">
        <f>D209</f>
        <v>103021</v>
      </c>
      <c r="L209" s="413">
        <v>116274</v>
      </c>
    </row>
    <row r="210" spans="1:12" x14ac:dyDescent="0.2">
      <c r="A210" s="1815" t="s">
        <v>171</v>
      </c>
      <c r="B210" s="267" t="s">
        <v>1143</v>
      </c>
      <c r="C210" s="414"/>
      <c r="D210" s="437">
        <v>6978</v>
      </c>
      <c r="E210" s="414"/>
      <c r="F210" s="414"/>
      <c r="G210" s="414"/>
      <c r="H210" s="414"/>
      <c r="I210" s="414"/>
      <c r="J210" s="414"/>
      <c r="K210" s="415">
        <f t="shared" ref="K210:K222" si="19">D210</f>
        <v>6978</v>
      </c>
      <c r="L210" s="413">
        <v>6783</v>
      </c>
    </row>
    <row r="211" spans="1:12" x14ac:dyDescent="0.2">
      <c r="A211" s="1815" t="s">
        <v>172</v>
      </c>
      <c r="B211" s="267">
        <v>1200</v>
      </c>
      <c r="C211" s="414"/>
      <c r="D211" s="413">
        <v>101298</v>
      </c>
      <c r="E211" s="414"/>
      <c r="F211" s="414"/>
      <c r="G211" s="414"/>
      <c r="H211" s="414"/>
      <c r="I211" s="414"/>
      <c r="J211" s="414"/>
      <c r="K211" s="415">
        <f t="shared" si="19"/>
        <v>101298</v>
      </c>
      <c r="L211" s="413">
        <v>110137</v>
      </c>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v>1868</v>
      </c>
      <c r="E213" s="414"/>
      <c r="F213" s="414"/>
      <c r="G213" s="414"/>
      <c r="H213" s="414"/>
      <c r="I213" s="414"/>
      <c r="J213" s="414"/>
      <c r="K213" s="415">
        <f t="shared" si="19"/>
        <v>1868</v>
      </c>
      <c r="L213" s="413">
        <v>2705</v>
      </c>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c r="E217" s="414"/>
      <c r="F217" s="414"/>
      <c r="G217" s="414"/>
      <c r="H217" s="414"/>
      <c r="I217" s="414"/>
      <c r="J217" s="414"/>
      <c r="K217" s="415">
        <f t="shared" si="19"/>
        <v>0</v>
      </c>
      <c r="L217" s="413"/>
    </row>
    <row r="218" spans="1:12" x14ac:dyDescent="0.2">
      <c r="A218" s="1815" t="s">
        <v>1140</v>
      </c>
      <c r="B218" s="267">
        <v>1600</v>
      </c>
      <c r="C218" s="414"/>
      <c r="D218" s="413"/>
      <c r="E218" s="414"/>
      <c r="F218" s="414"/>
      <c r="G218" s="414"/>
      <c r="H218" s="414"/>
      <c r="I218" s="414"/>
      <c r="J218" s="414"/>
      <c r="K218" s="415">
        <f t="shared" si="19"/>
        <v>0</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v>3738</v>
      </c>
      <c r="E221" s="414"/>
      <c r="F221" s="414"/>
      <c r="G221" s="414"/>
      <c r="H221" s="414"/>
      <c r="I221" s="414"/>
      <c r="J221" s="414"/>
      <c r="K221" s="415">
        <f t="shared" si="19"/>
        <v>3738</v>
      </c>
      <c r="L221" s="413">
        <v>3866</v>
      </c>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216903</v>
      </c>
      <c r="E223" s="414"/>
      <c r="F223" s="414"/>
      <c r="G223" s="414"/>
      <c r="H223" s="414"/>
      <c r="I223" s="414"/>
      <c r="J223" s="414"/>
      <c r="K223" s="416">
        <f>SUM(K209:K222)</f>
        <v>216903</v>
      </c>
      <c r="L223" s="416">
        <f>SUM(L209:L222)</f>
        <v>239765</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v>3065</v>
      </c>
      <c r="E226" s="414"/>
      <c r="F226" s="414"/>
      <c r="G226" s="414"/>
      <c r="H226" s="414"/>
      <c r="I226" s="414"/>
      <c r="J226" s="414"/>
      <c r="K226" s="415">
        <f t="shared" ref="K226:K231" si="20">D226</f>
        <v>3065</v>
      </c>
      <c r="L226" s="413">
        <v>3229</v>
      </c>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v>20999</v>
      </c>
      <c r="E228" s="414"/>
      <c r="F228" s="414"/>
      <c r="G228" s="414"/>
      <c r="H228" s="414"/>
      <c r="I228" s="414"/>
      <c r="J228" s="414"/>
      <c r="K228" s="415">
        <f t="shared" si="20"/>
        <v>20999</v>
      </c>
      <c r="L228" s="413">
        <v>21131</v>
      </c>
    </row>
    <row r="229" spans="1:12" x14ac:dyDescent="0.2">
      <c r="A229" s="1815" t="s">
        <v>223</v>
      </c>
      <c r="B229" s="267">
        <v>2140</v>
      </c>
      <c r="C229" s="414"/>
      <c r="D229" s="413">
        <v>2243</v>
      </c>
      <c r="E229" s="414"/>
      <c r="F229" s="414"/>
      <c r="G229" s="414"/>
      <c r="H229" s="414"/>
      <c r="I229" s="414"/>
      <c r="J229" s="414"/>
      <c r="K229" s="415">
        <f t="shared" si="20"/>
        <v>2243</v>
      </c>
      <c r="L229" s="413">
        <v>2278</v>
      </c>
    </row>
    <row r="230" spans="1:12" x14ac:dyDescent="0.2">
      <c r="A230" s="1815" t="s">
        <v>224</v>
      </c>
      <c r="B230" s="267">
        <v>2150</v>
      </c>
      <c r="C230" s="414"/>
      <c r="D230" s="413"/>
      <c r="E230" s="414"/>
      <c r="F230" s="414"/>
      <c r="G230" s="414"/>
      <c r="H230" s="414"/>
      <c r="I230" s="414"/>
      <c r="J230" s="414"/>
      <c r="K230" s="415">
        <f t="shared" si="20"/>
        <v>0</v>
      </c>
      <c r="L230" s="413"/>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26307</v>
      </c>
      <c r="E232" s="414"/>
      <c r="F232" s="414"/>
      <c r="G232" s="414"/>
      <c r="H232" s="414"/>
      <c r="I232" s="414"/>
      <c r="J232" s="414"/>
      <c r="K232" s="416">
        <f>SUM(K226:K231)</f>
        <v>26307</v>
      </c>
      <c r="L232" s="416">
        <f>SUM(L226:L231)</f>
        <v>26638</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v>9955</v>
      </c>
      <c r="E234" s="414"/>
      <c r="F234" s="414"/>
      <c r="G234" s="414"/>
      <c r="H234" s="414"/>
      <c r="I234" s="414"/>
      <c r="J234" s="414"/>
      <c r="K234" s="421">
        <f>D234</f>
        <v>9955</v>
      </c>
      <c r="L234" s="419">
        <v>9966</v>
      </c>
    </row>
    <row r="235" spans="1:12" x14ac:dyDescent="0.2">
      <c r="A235" s="1815" t="s">
        <v>976</v>
      </c>
      <c r="B235" s="267">
        <v>2220</v>
      </c>
      <c r="C235" s="414"/>
      <c r="D235" s="413"/>
      <c r="E235" s="414"/>
      <c r="F235" s="414"/>
      <c r="G235" s="414"/>
      <c r="H235" s="414"/>
      <c r="I235" s="414"/>
      <c r="J235" s="414"/>
      <c r="K235" s="421">
        <f>D235</f>
        <v>0</v>
      </c>
      <c r="L235" s="413"/>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9955</v>
      </c>
      <c r="E237" s="414"/>
      <c r="F237" s="414"/>
      <c r="G237" s="414"/>
      <c r="H237" s="414"/>
      <c r="I237" s="414"/>
      <c r="J237" s="414"/>
      <c r="K237" s="416">
        <f>SUM(K234:K236)</f>
        <v>9955</v>
      </c>
      <c r="L237" s="416">
        <f>SUM(L234:L236)</f>
        <v>9966</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v>292</v>
      </c>
      <c r="E239" s="414"/>
      <c r="F239" s="414"/>
      <c r="G239" s="414"/>
      <c r="H239" s="414"/>
      <c r="I239" s="414"/>
      <c r="J239" s="414"/>
      <c r="K239" s="421">
        <f>D239</f>
        <v>292</v>
      </c>
      <c r="L239" s="419">
        <v>306</v>
      </c>
    </row>
    <row r="240" spans="1:12" x14ac:dyDescent="0.2">
      <c r="A240" s="1815" t="s">
        <v>979</v>
      </c>
      <c r="B240" s="267">
        <v>2320</v>
      </c>
      <c r="C240" s="414"/>
      <c r="D240" s="413">
        <v>15360</v>
      </c>
      <c r="E240" s="414"/>
      <c r="F240" s="414"/>
      <c r="G240" s="414"/>
      <c r="H240" s="414"/>
      <c r="I240" s="414"/>
      <c r="J240" s="414"/>
      <c r="K240" s="421">
        <f t="shared" ref="K240:K250" si="21">D240</f>
        <v>15360</v>
      </c>
      <c r="L240" s="413">
        <v>14278</v>
      </c>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15652</v>
      </c>
      <c r="E251" s="414"/>
      <c r="F251" s="414"/>
      <c r="G251" s="414"/>
      <c r="H251" s="414"/>
      <c r="I251" s="414"/>
      <c r="J251" s="414"/>
      <c r="K251" s="416">
        <f>SUM(K239:K250)</f>
        <v>15652</v>
      </c>
      <c r="L251" s="416">
        <f>SUM(L239:L250)</f>
        <v>14584</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v>47608</v>
      </c>
      <c r="E253" s="414"/>
      <c r="F253" s="414"/>
      <c r="G253" s="414"/>
      <c r="H253" s="414"/>
      <c r="I253" s="414"/>
      <c r="J253" s="414"/>
      <c r="K253" s="421">
        <f>D253</f>
        <v>47608</v>
      </c>
      <c r="L253" s="419">
        <v>45371</v>
      </c>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47608</v>
      </c>
      <c r="E255" s="414"/>
      <c r="F255" s="414"/>
      <c r="G255" s="414"/>
      <c r="H255" s="414"/>
      <c r="I255" s="414"/>
      <c r="J255" s="414"/>
      <c r="K255" s="416">
        <f>SUM(K253:K254)</f>
        <v>47608</v>
      </c>
      <c r="L255" s="416">
        <f>SUM(L253:L254)</f>
        <v>45371</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v>3279</v>
      </c>
      <c r="E257" s="414"/>
      <c r="F257" s="414"/>
      <c r="G257" s="414"/>
      <c r="H257" s="414"/>
      <c r="I257" s="414"/>
      <c r="J257" s="414"/>
      <c r="K257" s="421">
        <f>D257</f>
        <v>3279</v>
      </c>
      <c r="L257" s="419">
        <v>3974</v>
      </c>
    </row>
    <row r="258" spans="1:12" x14ac:dyDescent="0.2">
      <c r="A258" s="1815" t="s">
        <v>543</v>
      </c>
      <c r="B258" s="526">
        <v>2520</v>
      </c>
      <c r="C258" s="414"/>
      <c r="D258" s="413">
        <v>18465</v>
      </c>
      <c r="E258" s="414"/>
      <c r="F258" s="414"/>
      <c r="G258" s="414"/>
      <c r="H258" s="414"/>
      <c r="I258" s="414"/>
      <c r="J258" s="414"/>
      <c r="K258" s="421">
        <f t="shared" ref="K258:K263" si="22">D258</f>
        <v>18465</v>
      </c>
      <c r="L258" s="413">
        <v>18776</v>
      </c>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v>165536</v>
      </c>
      <c r="E260" s="414"/>
      <c r="F260" s="414"/>
      <c r="G260" s="414"/>
      <c r="H260" s="414"/>
      <c r="I260" s="414"/>
      <c r="J260" s="414"/>
      <c r="K260" s="421">
        <f t="shared" si="22"/>
        <v>165536</v>
      </c>
      <c r="L260" s="413">
        <v>174691</v>
      </c>
    </row>
    <row r="261" spans="1:12" x14ac:dyDescent="0.2">
      <c r="A261" s="1815" t="s">
        <v>1129</v>
      </c>
      <c r="B261" s="267">
        <v>2550</v>
      </c>
      <c r="C261" s="414"/>
      <c r="D261" s="413">
        <v>51771</v>
      </c>
      <c r="E261" s="414"/>
      <c r="F261" s="414"/>
      <c r="G261" s="414"/>
      <c r="H261" s="414"/>
      <c r="I261" s="414"/>
      <c r="J261" s="414"/>
      <c r="K261" s="421">
        <f t="shared" si="22"/>
        <v>51771</v>
      </c>
      <c r="L261" s="413">
        <v>56123</v>
      </c>
    </row>
    <row r="262" spans="1:12" x14ac:dyDescent="0.2">
      <c r="A262" s="1815" t="s">
        <v>107</v>
      </c>
      <c r="B262" s="267">
        <v>2560</v>
      </c>
      <c r="C262" s="414"/>
      <c r="D262" s="413">
        <v>25939</v>
      </c>
      <c r="E262" s="414"/>
      <c r="F262" s="414"/>
      <c r="G262" s="414"/>
      <c r="H262" s="414"/>
      <c r="I262" s="414"/>
      <c r="J262" s="414"/>
      <c r="K262" s="421">
        <f t="shared" si="22"/>
        <v>25939</v>
      </c>
      <c r="L262" s="413">
        <v>26305</v>
      </c>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264990</v>
      </c>
      <c r="E264" s="414"/>
      <c r="F264" s="414"/>
      <c r="G264" s="414"/>
      <c r="H264" s="414"/>
      <c r="I264" s="414"/>
      <c r="J264" s="414"/>
      <c r="K264" s="416">
        <f>SUM(K257:K263)</f>
        <v>264990</v>
      </c>
      <c r="L264" s="416">
        <f>SUM(L257:L263)</f>
        <v>279869</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v>30374</v>
      </c>
      <c r="E270" s="414"/>
      <c r="F270" s="414"/>
      <c r="G270" s="414"/>
      <c r="H270" s="414"/>
      <c r="I270" s="414"/>
      <c r="J270" s="414"/>
      <c r="K270" s="421">
        <f>D270</f>
        <v>30374</v>
      </c>
      <c r="L270" s="413">
        <v>29923</v>
      </c>
    </row>
    <row r="271" spans="1:12" ht="12.75" customHeight="1" thickBot="1" x14ac:dyDescent="0.25">
      <c r="A271" s="1839" t="s">
        <v>38</v>
      </c>
      <c r="B271" s="469" t="s">
        <v>37</v>
      </c>
      <c r="C271" s="414"/>
      <c r="D271" s="416">
        <f>SUM(D266:D270)</f>
        <v>30374</v>
      </c>
      <c r="E271" s="414"/>
      <c r="F271" s="414"/>
      <c r="G271" s="414"/>
      <c r="H271" s="414"/>
      <c r="I271" s="414"/>
      <c r="J271" s="414"/>
      <c r="K271" s="416">
        <f>SUM(K266:K270)</f>
        <v>30374</v>
      </c>
      <c r="L271" s="416">
        <f>SUM(L266:L270)</f>
        <v>29923</v>
      </c>
    </row>
    <row r="272" spans="1:12" ht="13.5" customHeight="1" thickTop="1" x14ac:dyDescent="0.2">
      <c r="A272" s="1823" t="s">
        <v>1156</v>
      </c>
      <c r="B272" s="1082" t="s">
        <v>673</v>
      </c>
      <c r="C272" s="414"/>
      <c r="D272" s="1865"/>
      <c r="E272" s="414"/>
      <c r="F272" s="414"/>
      <c r="G272" s="414"/>
      <c r="H272" s="414"/>
      <c r="I272" s="414"/>
      <c r="J272" s="414"/>
      <c r="K272" s="431">
        <f>D272</f>
        <v>0</v>
      </c>
      <c r="L272" s="1865"/>
    </row>
    <row r="273" spans="1:12" ht="12.75" customHeight="1" thickBot="1" x14ac:dyDescent="0.25">
      <c r="A273" s="1842" t="s">
        <v>972</v>
      </c>
      <c r="B273" s="880">
        <v>2000</v>
      </c>
      <c r="C273" s="414"/>
      <c r="D273" s="426">
        <f>SUM(D232,D237,D251,D255,D264,D271,D272)</f>
        <v>394886</v>
      </c>
      <c r="E273" s="414"/>
      <c r="F273" s="414"/>
      <c r="G273" s="414"/>
      <c r="H273" s="414"/>
      <c r="I273" s="414"/>
      <c r="J273" s="414"/>
      <c r="K273" s="426">
        <f>SUM(K232,K237,K251,K255,K264,K271,K272)</f>
        <v>394886</v>
      </c>
      <c r="L273" s="426">
        <f>SUM(L232,L237,L251,L255,L264,L271,L272)</f>
        <v>406351</v>
      </c>
    </row>
    <row r="274" spans="1:12" ht="18" customHeight="1" thickTop="1" thickBot="1" x14ac:dyDescent="0.25">
      <c r="A274" s="1843"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1921</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row>
    <row r="288" spans="1:12" ht="12.75" customHeight="1" thickTop="1" thickBot="1" x14ac:dyDescent="0.25">
      <c r="A288" s="2241" t="s">
        <v>595</v>
      </c>
      <c r="B288" s="2243"/>
      <c r="C288" s="414"/>
      <c r="D288" s="416">
        <f>SUM(D223,D273,D274,D278)</f>
        <v>611789</v>
      </c>
      <c r="E288" s="414"/>
      <c r="F288" s="414"/>
      <c r="G288" s="414"/>
      <c r="H288" s="416">
        <f>H286</f>
        <v>0</v>
      </c>
      <c r="I288" s="414"/>
      <c r="J288" s="414"/>
      <c r="K288" s="416">
        <f>SUM(K223,K273,K274,K278,K286,K287)</f>
        <v>611789</v>
      </c>
      <c r="L288" s="416">
        <f>SUM(L223,L273,L274,L278,L286,L287)</f>
        <v>646116</v>
      </c>
    </row>
    <row r="289" spans="1:14" ht="23.25" thickTop="1" x14ac:dyDescent="0.2">
      <c r="A289" s="902" t="s">
        <v>1177</v>
      </c>
      <c r="B289" s="903"/>
      <c r="C289" s="414"/>
      <c r="D289" s="417"/>
      <c r="E289" s="414"/>
      <c r="F289" s="414"/>
      <c r="G289" s="414"/>
      <c r="H289" s="442"/>
      <c r="I289" s="414"/>
      <c r="J289" s="414"/>
      <c r="K289" s="441">
        <f>'Revenues 9-14'!G275-'Expenditures 15-22'!K288</f>
        <v>54314</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0" t="s">
        <v>150</v>
      </c>
      <c r="B291" s="2234"/>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v>330275</v>
      </c>
      <c r="H294" s="413"/>
      <c r="I294" s="437"/>
      <c r="J294" s="437"/>
      <c r="K294" s="415">
        <f>SUM(C294:J294)</f>
        <v>330275</v>
      </c>
      <c r="L294" s="437">
        <v>330275</v>
      </c>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330275</v>
      </c>
      <c r="H296" s="426">
        <f t="shared" si="23"/>
        <v>0</v>
      </c>
      <c r="I296" s="426">
        <f t="shared" si="23"/>
        <v>0</v>
      </c>
      <c r="J296" s="426">
        <f t="shared" si="23"/>
        <v>0</v>
      </c>
      <c r="K296" s="426">
        <f t="shared" si="23"/>
        <v>330275</v>
      </c>
      <c r="L296" s="426">
        <f t="shared" si="23"/>
        <v>330275</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1921</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row>
    <row r="305" spans="1:14" ht="12.75" customHeight="1" thickTop="1" thickBot="1" x14ac:dyDescent="0.25">
      <c r="A305" s="2239" t="s">
        <v>317</v>
      </c>
      <c r="B305" s="2240"/>
      <c r="C305" s="416">
        <f>SUM(C296)</f>
        <v>0</v>
      </c>
      <c r="D305" s="416">
        <f>SUM(D296)</f>
        <v>0</v>
      </c>
      <c r="E305" s="416">
        <f>SUM(E296,E303)</f>
        <v>0</v>
      </c>
      <c r="F305" s="416">
        <f>SUM(F296)</f>
        <v>0</v>
      </c>
      <c r="G305" s="416">
        <f>SUM(G296)</f>
        <v>330275</v>
      </c>
      <c r="H305" s="416">
        <f>SUM(H296,H303)</f>
        <v>0</v>
      </c>
      <c r="I305" s="416">
        <f>SUM(I296)</f>
        <v>0</v>
      </c>
      <c r="J305" s="416">
        <f>SUM(J296)</f>
        <v>0</v>
      </c>
      <c r="K305" s="416">
        <f>SUM(K296,K303,K304)</f>
        <v>330275</v>
      </c>
      <c r="L305" s="416">
        <f>SUM(L296,L303,L304)</f>
        <v>330275</v>
      </c>
    </row>
    <row r="306" spans="1:14" ht="23.25" customHeight="1" thickTop="1" x14ac:dyDescent="0.2">
      <c r="A306" s="2235" t="s">
        <v>1177</v>
      </c>
      <c r="B306" s="2236"/>
      <c r="C306" s="420"/>
      <c r="D306" s="420"/>
      <c r="E306" s="420"/>
      <c r="F306" s="420"/>
      <c r="G306" s="420"/>
      <c r="H306" s="420"/>
      <c r="I306" s="420"/>
      <c r="J306" s="420"/>
      <c r="K306" s="431">
        <f>'Revenues 9-14'!H275-'Expenditures 15-22'!K305</f>
        <v>-328775</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46" t="s">
        <v>156</v>
      </c>
      <c r="B308" s="2247"/>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48" t="s">
        <v>1071</v>
      </c>
      <c r="B310" s="2247"/>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v>40000</v>
      </c>
      <c r="F313" s="437"/>
      <c r="G313" s="437"/>
      <c r="H313" s="437"/>
      <c r="I313" s="437"/>
      <c r="J313" s="437"/>
      <c r="K313" s="1062">
        <f t="shared" ref="K313:K320" si="24">SUM(C313:J313)</f>
        <v>40000</v>
      </c>
      <c r="L313" s="437">
        <v>40000</v>
      </c>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v>139</v>
      </c>
      <c r="F315" s="437"/>
      <c r="G315" s="437"/>
      <c r="H315" s="437"/>
      <c r="I315" s="437"/>
      <c r="J315" s="437"/>
      <c r="K315" s="1062">
        <f t="shared" si="24"/>
        <v>139</v>
      </c>
      <c r="L315" s="437">
        <v>65996</v>
      </c>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40139</v>
      </c>
      <c r="F323" s="1063">
        <f t="shared" si="25"/>
        <v>0</v>
      </c>
      <c r="G323" s="1063">
        <f t="shared" si="25"/>
        <v>0</v>
      </c>
      <c r="H323" s="1063">
        <f t="shared" si="25"/>
        <v>0</v>
      </c>
      <c r="I323" s="1063">
        <f t="shared" si="25"/>
        <v>0</v>
      </c>
      <c r="J323" s="1063">
        <f t="shared" si="25"/>
        <v>0</v>
      </c>
      <c r="K323" s="1063">
        <f>SUM(K312:K322)</f>
        <v>40139</v>
      </c>
      <c r="L323" s="1063">
        <f>SUM(L312:L322)</f>
        <v>105996</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row>
    <row r="331" spans="1:14" ht="12.75" customHeight="1" thickTop="1" thickBot="1" x14ac:dyDescent="0.25">
      <c r="A331" s="1866" t="s">
        <v>595</v>
      </c>
      <c r="B331" s="1870"/>
      <c r="C331" s="1063">
        <f>SUM(C323)</f>
        <v>0</v>
      </c>
      <c r="D331" s="1063">
        <f t="shared" ref="D331:J331" si="26">SUM(D323)</f>
        <v>0</v>
      </c>
      <c r="E331" s="1063">
        <f t="shared" si="26"/>
        <v>40139</v>
      </c>
      <c r="F331" s="1063">
        <f t="shared" si="26"/>
        <v>0</v>
      </c>
      <c r="G331" s="1063">
        <f t="shared" si="26"/>
        <v>0</v>
      </c>
      <c r="H331" s="1063">
        <f>SUM(H323,H329)</f>
        <v>0</v>
      </c>
      <c r="I331" s="1063">
        <f t="shared" si="26"/>
        <v>0</v>
      </c>
      <c r="J331" s="1063">
        <f t="shared" si="26"/>
        <v>0</v>
      </c>
      <c r="K331" s="1063">
        <f>SUM(K323,K329)</f>
        <v>40139</v>
      </c>
      <c r="L331" s="426">
        <f>SUM(L323,L329,L330)</f>
        <v>105996</v>
      </c>
    </row>
    <row r="332" spans="1:14" ht="12.75" customHeight="1" thickTop="1" x14ac:dyDescent="0.2">
      <c r="A332" s="2237" t="s">
        <v>1177</v>
      </c>
      <c r="B332" s="2238"/>
      <c r="C332" s="414"/>
      <c r="D332" s="414"/>
      <c r="E332" s="414"/>
      <c r="F332" s="414"/>
      <c r="G332" s="414"/>
      <c r="H332" s="414"/>
      <c r="I332" s="414"/>
      <c r="J332" s="414"/>
      <c r="K332" s="1066">
        <f>'Revenues 9-14'!J275-'Expenditures 15-22'!K331</f>
        <v>92325</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29" t="s">
        <v>1142</v>
      </c>
      <c r="B334" s="2089"/>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1921</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4" t="str">
        <f>"District's Accounting Basis is " &amp;AUDITCHECK!D29</f>
        <v>District's Accounting Basis is CASH</v>
      </c>
      <c r="B1" s="2255"/>
      <c r="C1" s="940" t="s">
        <v>1314</v>
      </c>
      <c r="D1" s="2249" t="s">
        <v>1315</v>
      </c>
      <c r="E1" s="2250"/>
      <c r="F1" s="2250"/>
      <c r="G1" s="2250"/>
      <c r="H1" s="2250"/>
      <c r="I1" s="2250"/>
      <c r="J1" s="2250"/>
      <c r="K1" s="2250"/>
      <c r="L1" s="2251"/>
      <c r="M1" s="2252" t="s">
        <v>214</v>
      </c>
      <c r="N1" s="2253"/>
    </row>
    <row r="2" spans="1:16" ht="13.5" customHeight="1" x14ac:dyDescent="0.2">
      <c r="A2" s="2256"/>
      <c r="B2" s="2257"/>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1932</v>
      </c>
      <c r="B4" s="799"/>
      <c r="C4" s="437"/>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1933</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 sqref="E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69" t="s">
        <v>1969</v>
      </c>
      <c r="B2" s="836" t="s">
        <v>1935</v>
      </c>
      <c r="C2" s="1085" t="s">
        <v>1936</v>
      </c>
      <c r="D2" s="1085" t="s">
        <v>1937</v>
      </c>
      <c r="E2" s="1085" t="s">
        <v>1938</v>
      </c>
      <c r="F2" s="1085" t="s">
        <v>1939</v>
      </c>
    </row>
    <row r="3" spans="1:6" ht="12" customHeight="1" x14ac:dyDescent="0.2">
      <c r="A3" s="2270"/>
      <c r="B3" s="548"/>
      <c r="C3" s="834"/>
      <c r="D3" s="835" t="s">
        <v>295</v>
      </c>
      <c r="E3" s="834"/>
      <c r="F3" s="835" t="s">
        <v>296</v>
      </c>
    </row>
    <row r="4" spans="1:6" ht="13.7" customHeight="1" x14ac:dyDescent="0.2">
      <c r="A4" s="546" t="s">
        <v>1375</v>
      </c>
      <c r="B4" s="561">
        <f>'Revenues 9-14'!C5</f>
        <v>10805930</v>
      </c>
      <c r="C4" s="513">
        <v>5637909</v>
      </c>
      <c r="D4" s="562">
        <f>B4-C4</f>
        <v>5168021</v>
      </c>
      <c r="E4" s="513">
        <v>10888877</v>
      </c>
      <c r="F4" s="562">
        <f>E4-C4</f>
        <v>5250968</v>
      </c>
    </row>
    <row r="5" spans="1:6" ht="13.7" customHeight="1" x14ac:dyDescent="0.2">
      <c r="A5" s="546" t="s">
        <v>1038</v>
      </c>
      <c r="B5" s="561">
        <f>'Revenues 9-14'!D5</f>
        <v>1167951</v>
      </c>
      <c r="C5" s="513">
        <v>609533</v>
      </c>
      <c r="D5" s="562">
        <f t="shared" ref="D5:D18" si="0">B5-C5</f>
        <v>558418</v>
      </c>
      <c r="E5" s="513">
        <v>1177233</v>
      </c>
      <c r="F5" s="562">
        <f>E5-C5</f>
        <v>567700</v>
      </c>
    </row>
    <row r="6" spans="1:6" ht="13.7" customHeight="1" x14ac:dyDescent="0.2">
      <c r="A6" s="546" t="s">
        <v>480</v>
      </c>
      <c r="B6" s="561">
        <f>'Revenues 9-14'!E5</f>
        <v>2345137</v>
      </c>
      <c r="C6" s="513">
        <v>1163129</v>
      </c>
      <c r="D6" s="562">
        <f t="shared" si="0"/>
        <v>1182008</v>
      </c>
      <c r="E6" s="513">
        <v>2246430</v>
      </c>
      <c r="F6" s="562">
        <f t="shared" ref="F6:F18" si="1">E6-C6</f>
        <v>1083301</v>
      </c>
    </row>
    <row r="7" spans="1:6" ht="13.7" customHeight="1" x14ac:dyDescent="0.2">
      <c r="A7" s="546" t="s">
        <v>162</v>
      </c>
      <c r="B7" s="561">
        <f>'Revenues 9-14'!F5</f>
        <v>298915</v>
      </c>
      <c r="C7" s="513">
        <v>158170</v>
      </c>
      <c r="D7" s="562">
        <f t="shared" si="0"/>
        <v>140745</v>
      </c>
      <c r="E7" s="513">
        <v>305485</v>
      </c>
      <c r="F7" s="562">
        <f t="shared" si="1"/>
        <v>147315</v>
      </c>
    </row>
    <row r="8" spans="1:6" ht="13.7" customHeight="1" x14ac:dyDescent="0.2">
      <c r="A8" s="546" t="s">
        <v>1405</v>
      </c>
      <c r="B8" s="561">
        <f>'Revenues 9-14'!G5</f>
        <v>306875</v>
      </c>
      <c r="C8" s="513">
        <v>162579</v>
      </c>
      <c r="D8" s="562">
        <f t="shared" si="0"/>
        <v>144296</v>
      </c>
      <c r="E8" s="513">
        <v>314000</v>
      </c>
      <c r="F8" s="562">
        <f t="shared" si="1"/>
        <v>151421</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64854</v>
      </c>
      <c r="C10" s="513">
        <v>34169</v>
      </c>
      <c r="D10" s="562">
        <f t="shared" si="0"/>
        <v>30685</v>
      </c>
      <c r="E10" s="513">
        <v>65993</v>
      </c>
      <c r="F10" s="562">
        <f t="shared" si="1"/>
        <v>31824</v>
      </c>
    </row>
    <row r="11" spans="1:6" x14ac:dyDescent="0.2">
      <c r="A11" s="546" t="s">
        <v>478</v>
      </c>
      <c r="B11" s="561">
        <f>'Revenues 9-14'!J5</f>
        <v>132432</v>
      </c>
      <c r="C11" s="513">
        <v>67512</v>
      </c>
      <c r="D11" s="562">
        <f t="shared" si="0"/>
        <v>64920</v>
      </c>
      <c r="E11" s="513">
        <v>130390</v>
      </c>
      <c r="F11" s="562">
        <f t="shared" si="1"/>
        <v>62878</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444390</v>
      </c>
      <c r="C14" s="513">
        <v>233397</v>
      </c>
      <c r="D14" s="562">
        <f t="shared" si="0"/>
        <v>210993</v>
      </c>
      <c r="E14" s="513">
        <v>450776</v>
      </c>
      <c r="F14" s="562">
        <f t="shared" si="1"/>
        <v>217379</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306875</v>
      </c>
      <c r="C16" s="513">
        <v>162579</v>
      </c>
      <c r="D16" s="562">
        <f t="shared" si="0"/>
        <v>144296</v>
      </c>
      <c r="E16" s="513">
        <v>314000</v>
      </c>
      <c r="F16" s="562">
        <f t="shared" si="1"/>
        <v>151421</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15873359</v>
      </c>
      <c r="C19" s="563">
        <f>SUM(C4:C18)</f>
        <v>8228977</v>
      </c>
      <c r="D19" s="563">
        <f>SUM(D4:D18)</f>
        <v>7644382</v>
      </c>
      <c r="E19" s="563">
        <f>SUM(E4:E18)</f>
        <v>15893184</v>
      </c>
      <c r="F19" s="563">
        <f>SUM(F4:F18)</f>
        <v>7664207</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9" colorId="8" zoomScale="110" zoomScaleNormal="110" workbookViewId="0">
      <selection activeCell="I36" sqref="I3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5" t="s">
        <v>733</v>
      </c>
      <c r="B1" s="2276"/>
      <c r="C1" s="838"/>
    </row>
    <row r="2" spans="1:7" ht="33.75" customHeight="1" x14ac:dyDescent="0.2">
      <c r="A2" s="2284" t="s">
        <v>1971</v>
      </c>
      <c r="B2" s="2285"/>
      <c r="C2" s="1627" t="s">
        <v>1940</v>
      </c>
      <c r="D2" s="1627" t="s">
        <v>1941</v>
      </c>
      <c r="E2" s="1627" t="s">
        <v>1942</v>
      </c>
      <c r="F2" s="1627" t="s">
        <v>1943</v>
      </c>
    </row>
    <row r="3" spans="1:7" ht="23.25" customHeight="1" x14ac:dyDescent="0.2">
      <c r="A3" s="2290" t="s">
        <v>1328</v>
      </c>
      <c r="B3" s="2291"/>
      <c r="C3" s="2277"/>
      <c r="D3" s="2278"/>
      <c r="E3" s="2278"/>
      <c r="F3" s="2279"/>
    </row>
    <row r="4" spans="1:7" ht="12.75" customHeight="1" thickBot="1" x14ac:dyDescent="0.25">
      <c r="A4" s="2273" t="s">
        <v>734</v>
      </c>
      <c r="B4" s="2286"/>
      <c r="C4" s="928"/>
      <c r="D4" s="928"/>
      <c r="E4" s="928"/>
      <c r="F4" s="1602">
        <f>SUM(C4+D4)-E4</f>
        <v>0</v>
      </c>
    </row>
    <row r="5" spans="1:7" ht="13.5" thickTop="1" x14ac:dyDescent="0.2">
      <c r="A5" s="2287" t="s">
        <v>1324</v>
      </c>
      <c r="B5" s="2272"/>
      <c r="C5" s="2280"/>
      <c r="D5" s="2281"/>
      <c r="E5" s="2281"/>
      <c r="F5" s="2282"/>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288" t="s">
        <v>735</v>
      </c>
      <c r="B15" s="2289"/>
      <c r="C15" s="1602">
        <f>SUM(C6:C14)</f>
        <v>0</v>
      </c>
      <c r="D15" s="1602">
        <f>SUM(D6:D14)</f>
        <v>0</v>
      </c>
      <c r="E15" s="1602">
        <f>SUM(E6:E14)</f>
        <v>0</v>
      </c>
      <c r="F15" s="1602">
        <f>SUM(F6:F14)</f>
        <v>0</v>
      </c>
      <c r="G15" s="686"/>
    </row>
    <row r="16" spans="1:7" s="56" customFormat="1" ht="13.5" thickTop="1" x14ac:dyDescent="0.2">
      <c r="A16" s="2283" t="s">
        <v>1325</v>
      </c>
      <c r="B16" s="2272"/>
      <c r="C16" s="2280"/>
      <c r="D16" s="2281"/>
      <c r="E16" s="2281"/>
      <c r="F16" s="2282"/>
    </row>
    <row r="17" spans="1:11" ht="12.75" customHeight="1" thickBot="1" x14ac:dyDescent="0.25">
      <c r="A17" s="2298" t="s">
        <v>67</v>
      </c>
      <c r="B17" s="2299"/>
      <c r="C17" s="1603"/>
      <c r="D17" s="513"/>
      <c r="E17" s="1603"/>
      <c r="F17" s="1602">
        <f>SUM(C17+D17)-E17</f>
        <v>0</v>
      </c>
    </row>
    <row r="18" spans="1:11" ht="12.75" customHeight="1" thickTop="1" thickBot="1" x14ac:dyDescent="0.25">
      <c r="A18" s="2298" t="s">
        <v>7</v>
      </c>
      <c r="B18" s="2299"/>
      <c r="C18" s="1603"/>
      <c r="D18" s="513"/>
      <c r="E18" s="1603"/>
      <c r="F18" s="1602">
        <f>SUM(C18+D18)-E18</f>
        <v>0</v>
      </c>
    </row>
    <row r="19" spans="1:11" ht="12.75" customHeight="1" thickTop="1" thickBot="1" x14ac:dyDescent="0.25">
      <c r="A19" s="2298" t="s">
        <v>454</v>
      </c>
      <c r="B19" s="2299"/>
      <c r="C19" s="1603"/>
      <c r="D19" s="513"/>
      <c r="E19" s="1603"/>
      <c r="F19" s="1602">
        <f>SUM(C19+D19)-E19</f>
        <v>0</v>
      </c>
    </row>
    <row r="20" spans="1:11" ht="12.75" customHeight="1" thickTop="1" thickBot="1" x14ac:dyDescent="0.25">
      <c r="A20" s="2300" t="s">
        <v>527</v>
      </c>
      <c r="B20" s="2301"/>
      <c r="C20" s="1603"/>
      <c r="D20" s="513"/>
      <c r="E20" s="1603"/>
      <c r="F20" s="1602">
        <f>SUM(C20+D20)-E20</f>
        <v>0</v>
      </c>
    </row>
    <row r="21" spans="1:11" ht="14.25" thickTop="1" thickBot="1" x14ac:dyDescent="0.25">
      <c r="A21" s="2273" t="s">
        <v>736</v>
      </c>
      <c r="B21" s="2289"/>
      <c r="C21" s="1602">
        <f>SUM(C17:C20)</f>
        <v>0</v>
      </c>
      <c r="D21" s="1602">
        <f>SUM(D17:D20)</f>
        <v>0</v>
      </c>
      <c r="E21" s="1602">
        <f>SUM(E17:E20)</f>
        <v>0</v>
      </c>
      <c r="F21" s="1602">
        <f>SUM(F17:F20)</f>
        <v>0</v>
      </c>
      <c r="G21" s="686"/>
    </row>
    <row r="22" spans="1:11" ht="13.5" thickTop="1" x14ac:dyDescent="0.2">
      <c r="A22" s="2302" t="s">
        <v>1326</v>
      </c>
      <c r="B22" s="2272"/>
      <c r="C22" s="2280"/>
      <c r="D22" s="2281"/>
      <c r="E22" s="2281"/>
      <c r="F22" s="2282"/>
    </row>
    <row r="23" spans="1:11" ht="23.25" customHeight="1" thickBot="1" x14ac:dyDescent="0.25">
      <c r="A23" s="2273" t="s">
        <v>737</v>
      </c>
      <c r="B23" s="2289"/>
      <c r="C23" s="928"/>
      <c r="D23" s="928"/>
      <c r="E23" s="928"/>
      <c r="F23" s="1602">
        <f>SUM(C23+D23)-E23</f>
        <v>0</v>
      </c>
      <c r="G23" s="686"/>
    </row>
    <row r="24" spans="1:11" ht="13.5" thickTop="1" x14ac:dyDescent="0.2">
      <c r="A24" s="2302" t="s">
        <v>1327</v>
      </c>
      <c r="B24" s="2272"/>
      <c r="C24" s="2280"/>
      <c r="D24" s="2281"/>
      <c r="E24" s="2281"/>
      <c r="F24" s="2282"/>
    </row>
    <row r="25" spans="1:11" ht="13.5" thickBot="1" x14ac:dyDescent="0.25">
      <c r="A25" s="2273" t="s">
        <v>738</v>
      </c>
      <c r="B25" s="2305"/>
      <c r="C25" s="928"/>
      <c r="D25" s="928"/>
      <c r="E25" s="928"/>
      <c r="F25" s="1602">
        <f>SUM(C25+D25)-E25</f>
        <v>0</v>
      </c>
      <c r="G25" s="686"/>
    </row>
    <row r="26" spans="1:11" ht="13.5" thickTop="1" x14ac:dyDescent="0.2">
      <c r="A26" s="2271" t="s">
        <v>762</v>
      </c>
      <c r="B26" s="2272"/>
      <c r="C26" s="1604"/>
      <c r="D26" s="1604"/>
      <c r="E26" s="1604"/>
      <c r="F26" s="1605"/>
    </row>
    <row r="27" spans="1:11" ht="13.5" thickBot="1" x14ac:dyDescent="0.25">
      <c r="A27" s="2273" t="s">
        <v>1260</v>
      </c>
      <c r="B27" s="2274"/>
      <c r="C27" s="513"/>
      <c r="D27" s="513"/>
      <c r="E27" s="513"/>
      <c r="F27" s="1602">
        <f>SUM(C27+D27)-E27</f>
        <v>0</v>
      </c>
      <c r="G27" s="686"/>
    </row>
    <row r="28" spans="1:11" ht="7.5" customHeight="1" thickTop="1" x14ac:dyDescent="0.2">
      <c r="A28" s="549"/>
    </row>
    <row r="29" spans="1:11" ht="23.25" customHeight="1" x14ac:dyDescent="0.2">
      <c r="A29" s="2303" t="s">
        <v>685</v>
      </c>
      <c r="B29" s="2304"/>
      <c r="C29" s="120"/>
      <c r="D29" s="120"/>
      <c r="E29" s="120"/>
      <c r="F29" s="120"/>
      <c r="G29" s="120"/>
      <c r="H29" s="120"/>
      <c r="I29" s="120"/>
      <c r="J29" s="120"/>
    </row>
    <row r="30" spans="1:11" ht="47.25" customHeight="1" x14ac:dyDescent="0.2">
      <c r="A30" s="758" t="s">
        <v>1261</v>
      </c>
      <c r="B30" s="130" t="s">
        <v>1338</v>
      </c>
      <c r="C30" s="130" t="s">
        <v>686</v>
      </c>
      <c r="D30" s="130" t="s">
        <v>1339</v>
      </c>
      <c r="E30" s="130" t="s">
        <v>2063</v>
      </c>
      <c r="F30" s="130" t="s">
        <v>1944</v>
      </c>
      <c r="G30" s="130" t="s">
        <v>1704</v>
      </c>
      <c r="H30" s="130" t="s">
        <v>1945</v>
      </c>
      <c r="I30" s="130" t="s">
        <v>2064</v>
      </c>
      <c r="J30" s="1251" t="s">
        <v>3</v>
      </c>
      <c r="K30" s="119"/>
    </row>
    <row r="31" spans="1:11" ht="12" customHeight="1" x14ac:dyDescent="0.2">
      <c r="A31" s="1105" t="s">
        <v>2114</v>
      </c>
      <c r="B31" s="659">
        <v>35185</v>
      </c>
      <c r="C31" s="1103">
        <v>1288352</v>
      </c>
      <c r="D31" s="1608">
        <v>2</v>
      </c>
      <c r="E31" s="1103">
        <v>54717</v>
      </c>
      <c r="F31" s="1103"/>
      <c r="G31" s="1103"/>
      <c r="H31" s="1103">
        <v>54717</v>
      </c>
      <c r="I31" s="1104">
        <f>((E31+F31)-H31)+G31</f>
        <v>0</v>
      </c>
      <c r="J31" s="1103">
        <v>0</v>
      </c>
      <c r="K31" s="118"/>
    </row>
    <row r="32" spans="1:11" ht="12" customHeight="1" x14ac:dyDescent="0.2">
      <c r="A32" s="1105" t="s">
        <v>2115</v>
      </c>
      <c r="B32" s="659">
        <v>40698</v>
      </c>
      <c r="C32" s="1103">
        <v>8439978</v>
      </c>
      <c r="D32" s="1608">
        <v>6</v>
      </c>
      <c r="E32" s="1103">
        <v>3909591</v>
      </c>
      <c r="F32" s="1103"/>
      <c r="G32" s="1103">
        <v>-1013676</v>
      </c>
      <c r="H32" s="1103">
        <v>766061</v>
      </c>
      <c r="I32" s="1104">
        <f>((E32+F32)-H32)+G32</f>
        <v>2129854</v>
      </c>
      <c r="J32" s="1103">
        <f>2129854-1440104</f>
        <v>689750</v>
      </c>
      <c r="K32" s="118"/>
    </row>
    <row r="33" spans="1:11" ht="12" customHeight="1" x14ac:dyDescent="0.2">
      <c r="A33" s="1105" t="s">
        <v>2116</v>
      </c>
      <c r="B33" s="659">
        <v>42436</v>
      </c>
      <c r="C33" s="1103">
        <v>2865000</v>
      </c>
      <c r="D33" s="1608">
        <v>1</v>
      </c>
      <c r="E33" s="1103"/>
      <c r="F33" s="1103">
        <v>2865000</v>
      </c>
      <c r="G33" s="1103"/>
      <c r="H33" s="1103"/>
      <c r="I33" s="1104">
        <f t="shared" ref="I33:I48" si="1">((E33+F33)-H33)+G33</f>
        <v>2865000</v>
      </c>
      <c r="J33" s="1103">
        <v>2865000</v>
      </c>
      <c r="K33" s="118"/>
    </row>
    <row r="34" spans="1:11" ht="12" customHeight="1" x14ac:dyDescent="0.2">
      <c r="A34" s="1105" t="s">
        <v>2117</v>
      </c>
      <c r="B34" s="659">
        <v>42436</v>
      </c>
      <c r="C34" s="1103">
        <v>4080000</v>
      </c>
      <c r="D34" s="1608">
        <v>3</v>
      </c>
      <c r="E34" s="1103"/>
      <c r="F34" s="1103">
        <v>4080000</v>
      </c>
      <c r="G34" s="1103"/>
      <c r="H34" s="1103"/>
      <c r="I34" s="1104">
        <f t="shared" si="1"/>
        <v>4080000</v>
      </c>
      <c r="J34" s="1103">
        <v>4080000</v>
      </c>
      <c r="K34" s="117"/>
    </row>
    <row r="35" spans="1:11" ht="12" customHeight="1" x14ac:dyDescent="0.2">
      <c r="A35" s="1105" t="s">
        <v>2119</v>
      </c>
      <c r="B35" s="659">
        <v>42064</v>
      </c>
      <c r="C35" s="1106">
        <v>153095</v>
      </c>
      <c r="D35" s="1608">
        <v>7</v>
      </c>
      <c r="E35" s="1106">
        <v>113659</v>
      </c>
      <c r="F35" s="1106"/>
      <c r="G35" s="1106">
        <v>-38065</v>
      </c>
      <c r="H35" s="1106"/>
      <c r="I35" s="1104">
        <f t="shared" si="1"/>
        <v>75594</v>
      </c>
      <c r="J35" s="1106">
        <v>75594</v>
      </c>
      <c r="K35" s="117"/>
    </row>
    <row r="36" spans="1:11" ht="12" customHeight="1" x14ac:dyDescent="0.2">
      <c r="A36" s="1105" t="s">
        <v>2120</v>
      </c>
      <c r="B36" s="659">
        <v>42195</v>
      </c>
      <c r="C36" s="1103">
        <v>502324</v>
      </c>
      <c r="D36" s="1608">
        <v>7</v>
      </c>
      <c r="E36" s="1103"/>
      <c r="F36" s="1103">
        <v>502324</v>
      </c>
      <c r="G36" s="1103">
        <v>-110000</v>
      </c>
      <c r="H36" s="1103"/>
      <c r="I36" s="1104">
        <f t="shared" si="1"/>
        <v>392324</v>
      </c>
      <c r="J36" s="1103">
        <v>392324</v>
      </c>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17328749</v>
      </c>
      <c r="D49" s="1607"/>
      <c r="E49" s="1104">
        <f t="shared" ref="E49:J49" si="2">SUM(E31:E48)</f>
        <v>4077967</v>
      </c>
      <c r="F49" s="1104">
        <f t="shared" si="2"/>
        <v>7447324</v>
      </c>
      <c r="G49" s="1104">
        <f t="shared" si="2"/>
        <v>-1161741</v>
      </c>
      <c r="H49" s="1104">
        <f t="shared" si="2"/>
        <v>820778</v>
      </c>
      <c r="I49" s="1104">
        <f t="shared" si="2"/>
        <v>9542772</v>
      </c>
      <c r="J49" s="1104">
        <f t="shared" si="2"/>
        <v>8102668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92" t="s">
        <v>687</v>
      </c>
      <c r="C52" s="2293"/>
      <c r="D52" s="2293"/>
      <c r="E52" s="124" t="s">
        <v>1011</v>
      </c>
      <c r="F52" s="2294" t="s">
        <v>2121</v>
      </c>
      <c r="G52" s="2295"/>
      <c r="H52" s="118"/>
      <c r="I52" s="118"/>
      <c r="J52" s="121"/>
    </row>
    <row r="53" spans="1:11" ht="11.25" customHeight="1" x14ac:dyDescent="0.2">
      <c r="A53" s="754" t="s">
        <v>1086</v>
      </c>
      <c r="B53" s="125" t="s">
        <v>1127</v>
      </c>
      <c r="C53" s="121"/>
      <c r="D53" s="117"/>
      <c r="E53" s="124" t="s">
        <v>587</v>
      </c>
      <c r="F53" s="2296"/>
      <c r="G53" s="2297"/>
      <c r="H53" s="118"/>
      <c r="I53" s="118"/>
      <c r="J53" s="121"/>
    </row>
    <row r="54" spans="1:11" ht="11.25" customHeight="1" x14ac:dyDescent="0.2">
      <c r="A54" s="755" t="s">
        <v>1087</v>
      </c>
      <c r="B54" s="123" t="s">
        <v>1128</v>
      </c>
      <c r="C54" s="121"/>
      <c r="D54" s="117"/>
      <c r="E54" s="124" t="s">
        <v>588</v>
      </c>
      <c r="F54" s="2296"/>
      <c r="G54" s="229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6" sqref="H1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3" t="s">
        <v>1023</v>
      </c>
      <c r="B1" s="2324"/>
      <c r="C1" s="2324"/>
      <c r="D1" s="2324"/>
      <c r="E1" s="2324"/>
      <c r="F1" s="2324"/>
      <c r="G1" s="2325"/>
      <c r="H1" s="1240"/>
      <c r="I1" s="760"/>
      <c r="J1" s="759"/>
    </row>
    <row r="2" spans="1:11" ht="36.75" x14ac:dyDescent="0.2">
      <c r="A2" s="2309" t="s">
        <v>1972</v>
      </c>
      <c r="B2" s="2310"/>
      <c r="C2" s="2310"/>
      <c r="D2" s="2310"/>
      <c r="E2" s="2311"/>
      <c r="F2" s="1887" t="s">
        <v>1077</v>
      </c>
      <c r="G2" s="1888" t="s">
        <v>101</v>
      </c>
      <c r="H2" s="1888" t="s">
        <v>479</v>
      </c>
      <c r="I2" s="1888" t="s">
        <v>1379</v>
      </c>
      <c r="J2" s="1888" t="s">
        <v>1022</v>
      </c>
      <c r="K2" s="1888" t="s">
        <v>145</v>
      </c>
    </row>
    <row r="3" spans="1:11" x14ac:dyDescent="0.2">
      <c r="A3" s="2312" t="s">
        <v>1946</v>
      </c>
      <c r="B3" s="2313"/>
      <c r="C3" s="2313"/>
      <c r="D3" s="2313"/>
      <c r="E3" s="2314"/>
      <c r="F3" s="256"/>
      <c r="G3" s="564"/>
      <c r="H3" s="564"/>
      <c r="I3" s="564"/>
      <c r="J3" s="1217"/>
      <c r="K3" s="1217"/>
    </row>
    <row r="4" spans="1:11" x14ac:dyDescent="0.2">
      <c r="A4" s="2315" t="s">
        <v>434</v>
      </c>
      <c r="B4" s="2316"/>
      <c r="C4" s="2316"/>
      <c r="D4" s="2316"/>
      <c r="E4" s="2293"/>
      <c r="F4" s="551"/>
      <c r="G4" s="572"/>
      <c r="H4" s="571"/>
      <c r="I4" s="572"/>
      <c r="J4" s="1195"/>
      <c r="K4" s="1195"/>
    </row>
    <row r="5" spans="1:11" ht="13.5" customHeight="1" x14ac:dyDescent="0.2">
      <c r="A5" s="2326" t="s">
        <v>1259</v>
      </c>
      <c r="B5" s="2327"/>
      <c r="C5" s="2327"/>
      <c r="D5" s="2327"/>
      <c r="E5" s="2328"/>
      <c r="F5" s="1151" t="s">
        <v>1014</v>
      </c>
      <c r="G5" s="570"/>
      <c r="H5" s="564">
        <v>444389</v>
      </c>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29" t="s">
        <v>1908</v>
      </c>
      <c r="B10" s="2306"/>
      <c r="C10" s="2306"/>
      <c r="D10" s="2306"/>
      <c r="E10" s="2330"/>
      <c r="F10" s="1283" t="s">
        <v>1030</v>
      </c>
      <c r="G10" s="569"/>
      <c r="H10" s="1284"/>
      <c r="I10" s="564"/>
      <c r="J10" s="1217"/>
      <c r="K10" s="1217"/>
    </row>
    <row r="11" spans="1:11" x14ac:dyDescent="0.2">
      <c r="A11" s="2326" t="s">
        <v>167</v>
      </c>
      <c r="B11" s="2327"/>
      <c r="C11" s="2327"/>
      <c r="D11" s="2327"/>
      <c r="E11" s="2328"/>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444389</v>
      </c>
      <c r="I12" s="565">
        <f>SUM(I5:I11)</f>
        <v>0</v>
      </c>
      <c r="J12" s="565">
        <f>SUM(J5:J11)</f>
        <v>0</v>
      </c>
      <c r="K12" s="565">
        <f>SUM(K5:K11)</f>
        <v>0</v>
      </c>
    </row>
    <row r="13" spans="1:11" ht="12.75" customHeight="1" thickTop="1" x14ac:dyDescent="0.2">
      <c r="A13" s="2317" t="s">
        <v>435</v>
      </c>
      <c r="B13" s="2318"/>
      <c r="C13" s="2318"/>
      <c r="D13" s="2318"/>
      <c r="E13" s="2319"/>
      <c r="F13" s="1152"/>
      <c r="G13" s="566"/>
      <c r="H13" s="567"/>
      <c r="I13" s="568"/>
      <c r="J13" s="568"/>
      <c r="K13" s="568"/>
    </row>
    <row r="14" spans="1:11" x14ac:dyDescent="0.2">
      <c r="A14" s="2334" t="s">
        <v>535</v>
      </c>
      <c r="B14" s="2334"/>
      <c r="C14" s="2334"/>
      <c r="D14" s="2334"/>
      <c r="E14" s="2335"/>
      <c r="F14" s="258" t="s">
        <v>1020</v>
      </c>
      <c r="G14" s="569"/>
      <c r="H14" s="564">
        <v>444389</v>
      </c>
      <c r="I14" s="570"/>
      <c r="J14" s="1185"/>
      <c r="K14" s="1217"/>
    </row>
    <row r="15" spans="1:11" x14ac:dyDescent="0.2">
      <c r="A15" s="2327" t="s">
        <v>5</v>
      </c>
      <c r="B15" s="2327"/>
      <c r="C15" s="2327"/>
      <c r="D15" s="2327"/>
      <c r="E15" s="2328"/>
      <c r="F15" s="258" t="s">
        <v>1021</v>
      </c>
      <c r="G15" s="570"/>
      <c r="H15" s="564"/>
      <c r="I15" s="564"/>
      <c r="J15" s="1217"/>
      <c r="K15" s="1217"/>
    </row>
    <row r="16" spans="1:11" ht="12.75" customHeight="1" x14ac:dyDescent="0.2">
      <c r="A16" s="2327" t="s">
        <v>339</v>
      </c>
      <c r="B16" s="2327"/>
      <c r="C16" s="2327"/>
      <c r="D16" s="2327"/>
      <c r="E16" s="2328"/>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0" t="s">
        <v>433</v>
      </c>
      <c r="B18" s="2321"/>
      <c r="C18" s="2321"/>
      <c r="D18" s="2321"/>
      <c r="E18" s="2322"/>
      <c r="F18" s="258" t="s">
        <v>1107</v>
      </c>
      <c r="G18" s="569"/>
      <c r="H18" s="569"/>
      <c r="I18" s="569"/>
      <c r="J18" s="1217"/>
      <c r="K18" s="1203"/>
    </row>
    <row r="19" spans="1:11" ht="23.25" customHeight="1" x14ac:dyDescent="0.2">
      <c r="A19" s="2327" t="s">
        <v>490</v>
      </c>
      <c r="B19" s="2337"/>
      <c r="C19" s="2337"/>
      <c r="D19" s="2337"/>
      <c r="E19" s="2328"/>
      <c r="F19" s="258" t="s">
        <v>1108</v>
      </c>
      <c r="G19" s="569"/>
      <c r="H19" s="569"/>
      <c r="I19" s="569"/>
      <c r="J19" s="1217"/>
      <c r="K19" s="1203"/>
    </row>
    <row r="20" spans="1:11" ht="12.75" customHeight="1" x14ac:dyDescent="0.2">
      <c r="A20" s="2338" t="s">
        <v>1907</v>
      </c>
      <c r="B20" s="2339"/>
      <c r="C20" s="2339"/>
      <c r="D20" s="2339"/>
      <c r="E20" s="2340"/>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06" t="s">
        <v>1909</v>
      </c>
      <c r="B22" s="2306"/>
      <c r="C22" s="2306"/>
      <c r="D22" s="2306"/>
      <c r="E22" s="2336"/>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444389</v>
      </c>
      <c r="I23" s="565">
        <f>SUM(I14:I16,I21,I22)</f>
        <v>0</v>
      </c>
      <c r="J23" s="565">
        <f>SUM(J14:J16,J21,J22)</f>
        <v>0</v>
      </c>
      <c r="K23" s="565">
        <f>SUM(K14:K16,K21,K22)</f>
        <v>0</v>
      </c>
    </row>
    <row r="24" spans="1:11" ht="12.75" customHeight="1" thickTop="1" thickBot="1" x14ac:dyDescent="0.25">
      <c r="A24" s="1244" t="s">
        <v>1947</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31"/>
      <c r="I31" s="2332"/>
      <c r="J31" s="2332"/>
      <c r="K31" s="2332"/>
    </row>
    <row r="32" spans="1:11" x14ac:dyDescent="0.2">
      <c r="A32" s="59"/>
      <c r="B32" s="9"/>
      <c r="C32" s="9"/>
      <c r="D32" s="9"/>
      <c r="E32" s="553"/>
      <c r="F32" s="1158" t="s">
        <v>639</v>
      </c>
      <c r="G32" s="573"/>
      <c r="H32" s="2333"/>
      <c r="I32" s="2332"/>
      <c r="J32" s="2332"/>
      <c r="K32" s="2332"/>
    </row>
    <row r="33" spans="1:11" ht="9.75" customHeight="1" x14ac:dyDescent="0.2">
      <c r="A33" s="1789" t="s">
        <v>1906</v>
      </c>
      <c r="B33" s="113"/>
      <c r="C33" s="113"/>
      <c r="D33" s="113"/>
      <c r="E33" s="113"/>
      <c r="F33" s="113"/>
      <c r="G33" s="574"/>
      <c r="H33" s="2333"/>
      <c r="I33" s="2332"/>
      <c r="J33" s="2332"/>
      <c r="K33" s="2332"/>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06" t="s">
        <v>640</v>
      </c>
      <c r="B41" s="2307"/>
      <c r="C41" s="2307"/>
      <c r="D41" s="2307"/>
      <c r="E41" s="2307"/>
      <c r="F41" s="2308"/>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1"/>
      <c r="K1" s="2342"/>
      <c r="L1" s="2342"/>
    </row>
    <row r="2" spans="1:14" ht="48" customHeight="1" x14ac:dyDescent="0.2">
      <c r="A2" s="1880" t="s">
        <v>1973</v>
      </c>
      <c r="B2" s="636" t="s">
        <v>444</v>
      </c>
      <c r="C2" s="1563" t="s">
        <v>2065</v>
      </c>
      <c r="D2" s="1563" t="s">
        <v>1977</v>
      </c>
      <c r="E2" s="1563" t="s">
        <v>1974</v>
      </c>
      <c r="F2" s="1563" t="s">
        <v>2066</v>
      </c>
      <c r="G2" s="64" t="s">
        <v>709</v>
      </c>
      <c r="H2" s="1563" t="s">
        <v>2067</v>
      </c>
      <c r="I2" s="1563" t="s">
        <v>1975</v>
      </c>
      <c r="J2" s="1563" t="s">
        <v>1976</v>
      </c>
      <c r="K2" s="1563" t="s">
        <v>2068</v>
      </c>
      <c r="L2" s="1563" t="s">
        <v>2069</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1092698</v>
      </c>
      <c r="D5" s="643"/>
      <c r="E5" s="643"/>
      <c r="F5" s="1068">
        <f>(C5+D5)-E5</f>
        <v>1092698</v>
      </c>
      <c r="G5" s="639"/>
      <c r="H5" s="645"/>
      <c r="I5" s="645"/>
      <c r="J5" s="645"/>
      <c r="K5" s="650"/>
      <c r="L5" s="1067">
        <f>F5-K5</f>
        <v>1092698</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25867428</v>
      </c>
      <c r="D8" s="644">
        <v>502324</v>
      </c>
      <c r="E8" s="644"/>
      <c r="F8" s="1068">
        <f>(C8+D8)-E8</f>
        <v>26369752</v>
      </c>
      <c r="G8" s="640">
        <v>50</v>
      </c>
      <c r="H8" s="576">
        <v>13290355</v>
      </c>
      <c r="I8" s="576">
        <v>609927</v>
      </c>
      <c r="J8" s="576"/>
      <c r="K8" s="1067">
        <f>(H8+I8)-J8</f>
        <v>13900282</v>
      </c>
      <c r="L8" s="1067">
        <f>F8-K8</f>
        <v>12469470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v>1116298</v>
      </c>
      <c r="D10" s="1069"/>
      <c r="E10" s="1069"/>
      <c r="F10" s="1070">
        <f>(C10+D10)-E10</f>
        <v>1116298</v>
      </c>
      <c r="G10" s="640">
        <v>20</v>
      </c>
      <c r="H10" s="1071">
        <v>615922</v>
      </c>
      <c r="I10" s="1071">
        <v>43408</v>
      </c>
      <c r="J10" s="1071"/>
      <c r="K10" s="1067">
        <f>(H10+I10)-J10</f>
        <v>659330</v>
      </c>
      <c r="L10" s="1067">
        <f>F10-K10</f>
        <v>456968</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2266349</v>
      </c>
      <c r="D12" s="644"/>
      <c r="E12" s="644"/>
      <c r="F12" s="1068">
        <f>(C12+D12)-E12</f>
        <v>2266349</v>
      </c>
      <c r="G12" s="640">
        <v>10</v>
      </c>
      <c r="H12" s="576">
        <v>1964310</v>
      </c>
      <c r="I12" s="576">
        <f>58928+9197</f>
        <v>68125</v>
      </c>
      <c r="J12" s="576"/>
      <c r="K12" s="1067">
        <f>(H12+I12)-J12</f>
        <v>2032435</v>
      </c>
      <c r="L12" s="1067">
        <f>F12-K12</f>
        <v>233914</v>
      </c>
    </row>
    <row r="13" spans="1:14" ht="14.25" thickTop="1" thickBot="1" x14ac:dyDescent="0.25">
      <c r="A13" s="655" t="s">
        <v>1336</v>
      </c>
      <c r="B13" s="286">
        <v>252</v>
      </c>
      <c r="C13" s="644">
        <v>134545</v>
      </c>
      <c r="D13" s="644"/>
      <c r="E13" s="644"/>
      <c r="F13" s="1068">
        <f>(C13+D13)-E13</f>
        <v>134545</v>
      </c>
      <c r="G13" s="640">
        <v>5</v>
      </c>
      <c r="H13" s="576">
        <v>134545</v>
      </c>
      <c r="I13" s="576">
        <f>IF((C13+D13)-((ROUND(F13/G13,0))+H13)&lt;0,(C13+D13)-H13,ROUND(F13/G13,0))</f>
        <v>0</v>
      </c>
      <c r="J13" s="576"/>
      <c r="K13" s="1067">
        <f>(H13+I13)-J13</f>
        <v>134545</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v>300524</v>
      </c>
      <c r="E15" s="644"/>
      <c r="F15" s="1068">
        <f>(C15+D15)-E15</f>
        <v>300524</v>
      </c>
      <c r="G15" s="641" t="s">
        <v>1030</v>
      </c>
      <c r="H15" s="642"/>
      <c r="I15" s="642"/>
      <c r="J15" s="642"/>
      <c r="K15" s="642"/>
      <c r="L15" s="1067">
        <f>F15-K15</f>
        <v>300524</v>
      </c>
    </row>
    <row r="16" spans="1:14" ht="15" customHeight="1" thickTop="1" thickBot="1" x14ac:dyDescent="0.25">
      <c r="A16" s="839" t="s">
        <v>748</v>
      </c>
      <c r="B16" s="874">
        <v>200</v>
      </c>
      <c r="C16" s="646">
        <f>SUM(C3,C5:C6,C8:C10,C12:C15)</f>
        <v>30477318</v>
      </c>
      <c r="D16" s="646">
        <f>SUM(D3,D5:D6,D8:D10,D12:D15)</f>
        <v>802848</v>
      </c>
      <c r="E16" s="646">
        <f>SUM(E3,E5:E6,E8:E10,E12:E15)</f>
        <v>0</v>
      </c>
      <c r="F16" s="646">
        <f>SUM(F3,F5:F6,F8:F10,F12:F15)</f>
        <v>31280166</v>
      </c>
      <c r="G16" s="640"/>
      <c r="H16" s="646">
        <f>SUM(H3,H6,H8:H10,H12:H14,)</f>
        <v>16005132</v>
      </c>
      <c r="I16" s="646">
        <f>SUM(I3,I6,I8:I10,I12:I14,)</f>
        <v>721460</v>
      </c>
      <c r="J16" s="646">
        <f>SUM(J3,J6,J8:J10,J12:J14,)</f>
        <v>0</v>
      </c>
      <c r="K16" s="1068">
        <f>(H16+I16)-J16</f>
        <v>16726592</v>
      </c>
      <c r="L16" s="1068">
        <f>F16-K16</f>
        <v>14553574</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93727</v>
      </c>
      <c r="G17" s="639">
        <v>10</v>
      </c>
      <c r="H17" s="1078"/>
      <c r="I17" s="1067">
        <f>F17/G17</f>
        <v>9372.7000000000007</v>
      </c>
      <c r="J17" s="1078"/>
      <c r="K17" s="1079"/>
      <c r="L17" s="1079"/>
    </row>
    <row r="18" spans="1:12" ht="14.25" thickTop="1" thickBot="1" x14ac:dyDescent="0.25">
      <c r="A18" s="876" t="s">
        <v>794</v>
      </c>
      <c r="B18" s="877"/>
      <c r="C18" s="1080"/>
      <c r="D18" s="1080"/>
      <c r="E18" s="1080"/>
      <c r="F18" s="1081"/>
      <c r="G18" s="875"/>
      <c r="H18" s="647"/>
      <c r="I18" s="1068">
        <f>SUM(I16,I17)</f>
        <v>730832.7</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activeCell="A2" sqref="A2"/>
      <selection pane="bottomLeft" activeCell="A189" sqref="A189"/>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1978</v>
      </c>
      <c r="B1" s="2347"/>
      <c r="C1" s="2347"/>
      <c r="D1" s="2347"/>
      <c r="E1" s="2347"/>
      <c r="F1" s="2348"/>
      <c r="G1" s="941"/>
    </row>
    <row r="2" spans="1:7" ht="13.5" thickBot="1" x14ac:dyDescent="0.25">
      <c r="A2" s="2349" t="s">
        <v>567</v>
      </c>
      <c r="B2" s="2350"/>
      <c r="C2" s="2350"/>
      <c r="D2" s="2350"/>
      <c r="E2" s="2350"/>
      <c r="F2" s="2351"/>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8"/>
    </row>
    <row r="7" spans="1:7" s="358" customFormat="1" ht="12" thickTop="1" x14ac:dyDescent="0.2">
      <c r="A7" s="944" t="s">
        <v>592</v>
      </c>
      <c r="B7" s="579"/>
      <c r="C7" s="580"/>
      <c r="D7" s="579"/>
      <c r="E7" s="580"/>
      <c r="F7" s="579"/>
    </row>
    <row r="8" spans="1:7" ht="12" customHeight="1" x14ac:dyDescent="0.2">
      <c r="A8" s="360" t="s">
        <v>538</v>
      </c>
      <c r="B8" s="945" t="s">
        <v>1871</v>
      </c>
      <c r="C8" s="359"/>
      <c r="D8" s="360" t="s">
        <v>591</v>
      </c>
      <c r="E8" s="580" t="s">
        <v>1134</v>
      </c>
      <c r="F8" s="946">
        <f>'Expenditures 15-22'!K114</f>
        <v>14617695</v>
      </c>
      <c r="G8" s="358"/>
    </row>
    <row r="9" spans="1:7" ht="12" customHeight="1" x14ac:dyDescent="0.2">
      <c r="A9" s="360" t="s">
        <v>539</v>
      </c>
      <c r="B9" s="945" t="s">
        <v>1872</v>
      </c>
      <c r="C9" s="359"/>
      <c r="D9" s="360" t="s">
        <v>591</v>
      </c>
      <c r="E9" s="580"/>
      <c r="F9" s="947">
        <f>'Expenditures 15-22'!K150</f>
        <v>1706251</v>
      </c>
      <c r="G9" s="948"/>
    </row>
    <row r="10" spans="1:7" ht="12" customHeight="1" x14ac:dyDescent="0.2">
      <c r="A10" s="360" t="s">
        <v>589</v>
      </c>
      <c r="B10" s="945" t="s">
        <v>1873</v>
      </c>
      <c r="C10" s="359"/>
      <c r="D10" s="360" t="s">
        <v>591</v>
      </c>
      <c r="E10" s="580"/>
      <c r="F10" s="947">
        <f>'Expenditures 15-22'!K168</f>
        <v>2602037</v>
      </c>
      <c r="G10" s="948"/>
    </row>
    <row r="11" spans="1:7" ht="12" customHeight="1" x14ac:dyDescent="0.2">
      <c r="A11" s="360" t="s">
        <v>540</v>
      </c>
      <c r="B11" s="945" t="s">
        <v>1874</v>
      </c>
      <c r="C11" s="359"/>
      <c r="D11" s="360" t="s">
        <v>591</v>
      </c>
      <c r="E11" s="580"/>
      <c r="F11" s="947">
        <f>'Expenditures 15-22'!K204</f>
        <v>912080</v>
      </c>
      <c r="G11" s="948"/>
    </row>
    <row r="12" spans="1:7" ht="12" customHeight="1" x14ac:dyDescent="0.2">
      <c r="A12" s="360" t="s">
        <v>541</v>
      </c>
      <c r="B12" s="945" t="s">
        <v>1875</v>
      </c>
      <c r="C12" s="359"/>
      <c r="D12" s="360" t="s">
        <v>591</v>
      </c>
      <c r="E12" s="580"/>
      <c r="F12" s="947">
        <f>'Expenditures 15-22'!K288</f>
        <v>611789</v>
      </c>
      <c r="G12" s="948"/>
    </row>
    <row r="13" spans="1:7" ht="12" customHeight="1" x14ac:dyDescent="0.2">
      <c r="A13" s="360" t="s">
        <v>113</v>
      </c>
      <c r="B13" s="945" t="s">
        <v>1876</v>
      </c>
      <c r="C13" s="359"/>
      <c r="D13" s="360" t="s">
        <v>591</v>
      </c>
      <c r="E13" s="580"/>
      <c r="F13" s="947">
        <f>'Expenditures 15-22'!K331</f>
        <v>40139</v>
      </c>
      <c r="G13" s="949"/>
    </row>
    <row r="14" spans="1:7" ht="12" customHeight="1" thickBot="1" x14ac:dyDescent="0.25">
      <c r="A14" s="950"/>
      <c r="B14" s="581"/>
      <c r="C14" s="582"/>
      <c r="D14" s="1005" t="s">
        <v>591</v>
      </c>
      <c r="E14" s="593" t="s">
        <v>1134</v>
      </c>
      <c r="F14" s="951">
        <f>SUM(F8:F13)</f>
        <v>20489991</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1877</v>
      </c>
      <c r="C34" s="963" t="str">
        <f>'Expenditures 15-22'!B7</f>
        <v>1125</v>
      </c>
      <c r="D34" s="964" t="str">
        <f>'Expenditures 15-22'!A7</f>
        <v>Pre-K Programs</v>
      </c>
      <c r="E34" s="580"/>
      <c r="F34" s="1109">
        <f>'Expenditures 15-22'!K7-SUM('Expenditures 15-22'!G7,'Expenditures 15-22'!I7)</f>
        <v>95654</v>
      </c>
      <c r="G34" s="358"/>
    </row>
    <row r="35" spans="1:7" ht="12" customHeight="1" x14ac:dyDescent="0.2">
      <c r="A35" s="360" t="s">
        <v>538</v>
      </c>
      <c r="B35" s="360" t="s">
        <v>1878</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1879</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1880</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1881</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1882</v>
      </c>
      <c r="C52" s="966" t="str">
        <f>'Expenditures 15-22'!B75</f>
        <v>3000</v>
      </c>
      <c r="D52" s="965" t="s">
        <v>528</v>
      </c>
      <c r="E52" s="580"/>
      <c r="F52" s="1109">
        <f>'Expenditures 15-22'!K75-SUM('Expenditures 15-22'!G75,'Expenditures 15-22'!I75)</f>
        <v>22817</v>
      </c>
      <c r="G52" s="358"/>
    </row>
    <row r="53" spans="1:7" ht="12" customHeight="1" x14ac:dyDescent="0.2">
      <c r="A53" s="360" t="s">
        <v>538</v>
      </c>
      <c r="B53" s="360" t="s">
        <v>1883</v>
      </c>
      <c r="C53" s="966">
        <f>'Expenditures 15-22'!B102</f>
        <v>4000</v>
      </c>
      <c r="D53" s="965" t="str">
        <f>'Expenditures 15-22'!A102</f>
        <v>Total Payments to Other Govt Units</v>
      </c>
      <c r="E53" s="580"/>
      <c r="F53" s="1109">
        <f>'Expenditures 15-22'!K102</f>
        <v>1982275</v>
      </c>
      <c r="G53" s="358"/>
    </row>
    <row r="54" spans="1:7" ht="12" customHeight="1" x14ac:dyDescent="0.2">
      <c r="A54" s="360" t="s">
        <v>538</v>
      </c>
      <c r="B54" s="360" t="s">
        <v>1884</v>
      </c>
      <c r="C54" s="966" t="s">
        <v>1160</v>
      </c>
      <c r="D54" s="962" t="s">
        <v>1302</v>
      </c>
      <c r="E54" s="580"/>
      <c r="F54" s="1109">
        <f>'Expenditures 15-22'!G114</f>
        <v>0</v>
      </c>
      <c r="G54" s="358"/>
    </row>
    <row r="55" spans="1:7" ht="12" customHeight="1" x14ac:dyDescent="0.2">
      <c r="A55" s="360" t="s">
        <v>538</v>
      </c>
      <c r="B55" s="360" t="s">
        <v>1885</v>
      </c>
      <c r="C55" s="966" t="s">
        <v>1160</v>
      </c>
      <c r="D55" s="962" t="s">
        <v>331</v>
      </c>
      <c r="E55" s="580"/>
      <c r="F55" s="1109">
        <f>'Expenditures 15-22'!I114</f>
        <v>81696</v>
      </c>
      <c r="G55" s="358"/>
    </row>
    <row r="56" spans="1:7" ht="12" customHeight="1" x14ac:dyDescent="0.2">
      <c r="A56" s="360" t="s">
        <v>539</v>
      </c>
      <c r="B56" s="360" t="s">
        <v>1886</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1887</v>
      </c>
      <c r="C57" s="966">
        <f>'Expenditures 15-22'!B138</f>
        <v>4000</v>
      </c>
      <c r="D57" s="964" t="str">
        <f>'Expenditures 15-22'!A138</f>
        <v>Total Payments to Other Govt Units</v>
      </c>
      <c r="E57" s="580"/>
      <c r="F57" s="1109">
        <f>'Expenditures 15-22'!K138-'Expenditures 15-22'!I138</f>
        <v>53244</v>
      </c>
      <c r="G57" s="358"/>
    </row>
    <row r="58" spans="1:7" ht="12" customHeight="1" x14ac:dyDescent="0.2">
      <c r="A58" s="360" t="s">
        <v>539</v>
      </c>
      <c r="B58" s="360" t="s">
        <v>1888</v>
      </c>
      <c r="C58" s="963" t="s">
        <v>1160</v>
      </c>
      <c r="D58" s="962" t="s">
        <v>1302</v>
      </c>
      <c r="E58" s="580"/>
      <c r="F58" s="1111">
        <f>'Expenditures 15-22'!G150</f>
        <v>12654</v>
      </c>
      <c r="G58" s="358"/>
    </row>
    <row r="59" spans="1:7" ht="12" customHeight="1" x14ac:dyDescent="0.2">
      <c r="A59" s="972" t="s">
        <v>539</v>
      </c>
      <c r="B59" s="68" t="s">
        <v>1889</v>
      </c>
      <c r="C59" s="1052" t="s">
        <v>1160</v>
      </c>
      <c r="D59" s="68" t="s">
        <v>331</v>
      </c>
      <c r="F59" s="1112">
        <f>'Expenditures 15-22'!I150</f>
        <v>12031</v>
      </c>
      <c r="G59" s="358"/>
    </row>
    <row r="60" spans="1:7" ht="12" customHeight="1" x14ac:dyDescent="0.2">
      <c r="A60" s="972" t="s">
        <v>589</v>
      </c>
      <c r="B60" s="68" t="s">
        <v>1890</v>
      </c>
      <c r="C60" s="1052">
        <v>4000</v>
      </c>
      <c r="D60" s="68" t="s">
        <v>357</v>
      </c>
      <c r="F60" s="1113">
        <f>'Expenditures 15-22'!K154</f>
        <v>0</v>
      </c>
      <c r="G60" s="358"/>
    </row>
    <row r="61" spans="1:7" ht="12" customHeight="1" x14ac:dyDescent="0.2">
      <c r="A61" s="969" t="s">
        <v>589</v>
      </c>
      <c r="B61" s="969" t="s">
        <v>1891</v>
      </c>
      <c r="C61" s="970" t="str">
        <f>'Expenditures 15-22'!B164</f>
        <v>5300</v>
      </c>
      <c r="D61" s="1054" t="s">
        <v>356</v>
      </c>
      <c r="E61" s="594"/>
      <c r="F61" s="1109">
        <f>'Expenditures 15-22'!K164</f>
        <v>820778</v>
      </c>
      <c r="G61" s="358"/>
    </row>
    <row r="62" spans="1:7" ht="12" customHeight="1" x14ac:dyDescent="0.2">
      <c r="A62" s="360" t="s">
        <v>540</v>
      </c>
      <c r="B62" s="360" t="s">
        <v>1892</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1893</v>
      </c>
      <c r="C63" s="963" t="str">
        <f>'Expenditures 15-22'!B190</f>
        <v>4000</v>
      </c>
      <c r="D63" s="964" t="str">
        <f>'Expenditures 15-22'!A190</f>
        <v>Total Payments to Other Govt Units</v>
      </c>
      <c r="E63" s="580"/>
      <c r="F63" s="1109">
        <f>'Expenditures 15-22'!K190</f>
        <v>67375</v>
      </c>
      <c r="G63" s="358"/>
    </row>
    <row r="64" spans="1:7" ht="12" customHeight="1" x14ac:dyDescent="0.2">
      <c r="A64" s="969" t="s">
        <v>540</v>
      </c>
      <c r="B64" s="969" t="s">
        <v>1894</v>
      </c>
      <c r="C64" s="970" t="str">
        <f>'Expenditures 15-22'!B200</f>
        <v>5300</v>
      </c>
      <c r="D64" s="1053" t="s">
        <v>356</v>
      </c>
      <c r="E64" s="580"/>
      <c r="F64" s="1109">
        <f>'Expenditures 15-22'!K200</f>
        <v>0</v>
      </c>
      <c r="G64" s="358"/>
    </row>
    <row r="65" spans="1:8" ht="12" customHeight="1" x14ac:dyDescent="0.2">
      <c r="A65" s="360" t="s">
        <v>540</v>
      </c>
      <c r="B65" s="360" t="s">
        <v>1895</v>
      </c>
      <c r="C65" s="963" t="s">
        <v>1160</v>
      </c>
      <c r="D65" s="962" t="s">
        <v>1302</v>
      </c>
      <c r="E65" s="580"/>
      <c r="F65" s="1109">
        <f>'Expenditures 15-22'!G204</f>
        <v>0</v>
      </c>
      <c r="G65" s="358"/>
    </row>
    <row r="66" spans="1:8" ht="12" customHeight="1" x14ac:dyDescent="0.2">
      <c r="A66" s="360" t="s">
        <v>540</v>
      </c>
      <c r="B66" s="360" t="s">
        <v>1896</v>
      </c>
      <c r="C66" s="963" t="s">
        <v>1160</v>
      </c>
      <c r="D66" s="962" t="s">
        <v>331</v>
      </c>
      <c r="E66" s="580"/>
      <c r="F66" s="1109">
        <f>'Expenditures 15-22'!I204</f>
        <v>0</v>
      </c>
      <c r="G66" s="358"/>
    </row>
    <row r="67" spans="1:8" ht="12" customHeight="1" x14ac:dyDescent="0.2">
      <c r="A67" s="360" t="s">
        <v>541</v>
      </c>
      <c r="B67" s="360" t="s">
        <v>1897</v>
      </c>
      <c r="C67" s="963" t="str">
        <f>'Expenditures 15-22'!B210</f>
        <v>1125</v>
      </c>
      <c r="D67" s="1053" t="str">
        <f>'Expenditures 15-22'!A210</f>
        <v>Pre-K Programs</v>
      </c>
      <c r="E67" s="580"/>
      <c r="F67" s="1109">
        <f>'Expenditures 15-22'!K210</f>
        <v>6978</v>
      </c>
      <c r="G67" s="358"/>
    </row>
    <row r="68" spans="1:8" ht="12" customHeight="1" x14ac:dyDescent="0.2">
      <c r="A68" s="360" t="s">
        <v>541</v>
      </c>
      <c r="B68" s="360" t="s">
        <v>1898</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1899</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1900</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1901</v>
      </c>
      <c r="C72" s="963">
        <f>'Expenditures 15-22'!B274</f>
        <v>3000</v>
      </c>
      <c r="D72" s="953" t="s">
        <v>528</v>
      </c>
      <c r="E72" s="580"/>
      <c r="F72" s="1109">
        <f>'Expenditures 15-22'!K274</f>
        <v>0</v>
      </c>
      <c r="G72" s="358"/>
    </row>
    <row r="73" spans="1:8" ht="12" customHeight="1" x14ac:dyDescent="0.2">
      <c r="A73" s="360" t="s">
        <v>541</v>
      </c>
      <c r="B73" s="360" t="s">
        <v>1902</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1859</v>
      </c>
      <c r="E75" s="596" t="s">
        <v>1134</v>
      </c>
      <c r="F75" s="1114">
        <f>SUM(F18:F73)</f>
        <v>3155502</v>
      </c>
      <c r="G75" s="358"/>
    </row>
    <row r="76" spans="1:8" s="972" customFormat="1" ht="12" customHeight="1" thickTop="1" thickBot="1" x14ac:dyDescent="0.25">
      <c r="A76" s="586"/>
      <c r="B76" s="584"/>
      <c r="C76" s="585"/>
      <c r="D76" s="971" t="s">
        <v>1858</v>
      </c>
      <c r="E76" s="596"/>
      <c r="F76" s="1115">
        <f>(F14-F75)</f>
        <v>17334489</v>
      </c>
      <c r="G76" s="360"/>
    </row>
    <row r="77" spans="1:8" s="972" customFormat="1" ht="12" customHeight="1" thickTop="1" x14ac:dyDescent="0.2">
      <c r="A77" s="587"/>
      <c r="B77" s="584"/>
      <c r="C77" s="585"/>
      <c r="D77" s="971" t="s">
        <v>1948</v>
      </c>
      <c r="E77" s="596"/>
      <c r="F77" s="1623">
        <v>1449.56</v>
      </c>
      <c r="G77" s="361"/>
      <c r="H77" s="360"/>
    </row>
    <row r="78" spans="1:8" s="972" customFormat="1" ht="12" customHeight="1" thickBot="1" x14ac:dyDescent="0.25">
      <c r="A78" s="588"/>
      <c r="B78" s="584"/>
      <c r="C78" s="585"/>
      <c r="D78" s="971" t="s">
        <v>1928</v>
      </c>
      <c r="E78" s="596" t="s">
        <v>1134</v>
      </c>
      <c r="F78" s="1116">
        <f>IF(F77&gt;0,F76/F77," Complete Line 77")</f>
        <v>11958.448770661442</v>
      </c>
      <c r="G78" s="360"/>
    </row>
    <row r="79" spans="1:8" s="972" customFormat="1" ht="12" thickTop="1" x14ac:dyDescent="0.2">
      <c r="A79" s="385"/>
      <c r="B79" s="360"/>
      <c r="C79" s="359"/>
      <c r="D79" s="583"/>
      <c r="E79" s="580"/>
      <c r="F79" s="973"/>
      <c r="G79" s="360"/>
    </row>
    <row r="80" spans="1:8" s="972" customFormat="1" ht="12" thickBot="1" x14ac:dyDescent="0.25">
      <c r="A80" s="2343" t="s">
        <v>1317</v>
      </c>
      <c r="B80" s="2344"/>
      <c r="C80" s="2344"/>
      <c r="D80" s="2344"/>
      <c r="E80" s="2344"/>
      <c r="F80" s="2345"/>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42415</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3294</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195790</v>
      </c>
      <c r="G93" s="980"/>
    </row>
    <row r="94" spans="1:7" ht="12" customHeight="1" x14ac:dyDescent="0.2">
      <c r="A94" s="981" t="s">
        <v>147</v>
      </c>
      <c r="B94" s="981" t="s">
        <v>183</v>
      </c>
      <c r="C94" s="978">
        <v>1700</v>
      </c>
      <c r="D94" s="987" t="str">
        <f>'Revenues 9-14'!A82</f>
        <v>Total District/School Activity Income</v>
      </c>
      <c r="E94" s="386"/>
      <c r="F94" s="1074">
        <f>SUM('Revenues 9-14'!C82,'Revenues 9-14'!D82)</f>
        <v>51394</v>
      </c>
      <c r="G94" s="980"/>
    </row>
    <row r="95" spans="1:7" ht="12" customHeight="1" x14ac:dyDescent="0.2">
      <c r="A95" s="981" t="s">
        <v>538</v>
      </c>
      <c r="B95" s="981" t="s">
        <v>184</v>
      </c>
      <c r="C95" s="978">
        <f>'Revenues 9-14'!B84</f>
        <v>1811</v>
      </c>
      <c r="D95" s="979" t="str">
        <f>'Revenues 9-14'!A84</f>
        <v>Rentals - Regular Textbooks</v>
      </c>
      <c r="E95" s="386"/>
      <c r="F95" s="1074">
        <f>'Revenues 9-14'!C84</f>
        <v>162687</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61540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652964</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1264</v>
      </c>
      <c r="G105" s="980"/>
    </row>
    <row r="106" spans="1:7" ht="12" customHeight="1" x14ac:dyDescent="0.2">
      <c r="A106" s="1050" t="s">
        <v>769</v>
      </c>
      <c r="B106" s="981" t="s">
        <v>949</v>
      </c>
      <c r="C106" s="989">
        <v>3300</v>
      </c>
      <c r="D106" s="979" t="str">
        <f>'Revenues 9-14'!A144</f>
        <v>Total Bilingual Ed</v>
      </c>
      <c r="E106" s="386"/>
      <c r="F106" s="1074">
        <f>SUM('Revenues 9-14'!C144,'Revenues 9-14'!G144)</f>
        <v>4763</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586</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307096</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964</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88323</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122536</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357682</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1918</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1868</v>
      </c>
      <c r="C162" s="1187" t="s">
        <v>1869</v>
      </c>
      <c r="D162" s="1188" t="s">
        <v>1870</v>
      </c>
      <c r="E162" s="1189"/>
      <c r="F162" s="1074">
        <f>SUM('Revenues 9-14'!C261:H261,'Revenues 9-14'!J261:K261)</f>
        <v>0</v>
      </c>
      <c r="G162" s="382"/>
    </row>
    <row r="163" spans="1:7" ht="12" customHeight="1" x14ac:dyDescent="0.2">
      <c r="A163" s="383" t="s">
        <v>1194</v>
      </c>
      <c r="B163" s="383" t="s">
        <v>1903</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1904</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68856</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17905</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355925</v>
      </c>
      <c r="G172" s="1002"/>
    </row>
    <row r="173" spans="1:7" x14ac:dyDescent="0.2">
      <c r="A173" s="1051" t="s">
        <v>773</v>
      </c>
      <c r="B173" s="999" t="s">
        <v>1905</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1926</v>
      </c>
      <c r="E175" s="1057" t="s">
        <v>1134</v>
      </c>
      <c r="F175" s="1118">
        <f>SUM(F83:F135,F160:F173)</f>
        <v>2495984</v>
      </c>
    </row>
    <row r="176" spans="1:7" ht="12" customHeight="1" x14ac:dyDescent="0.2">
      <c r="A176" s="589"/>
      <c r="B176" s="590"/>
      <c r="C176" s="591"/>
      <c r="D176" s="1003" t="s">
        <v>1925</v>
      </c>
      <c r="E176" s="1057"/>
      <c r="F176" s="1119">
        <f>'PCTC-OEPP 28-29'!F76-F175</f>
        <v>14838505</v>
      </c>
    </row>
    <row r="177" spans="1:7" ht="12" customHeight="1" x14ac:dyDescent="0.2">
      <c r="A177" s="589"/>
      <c r="B177" s="590"/>
      <c r="C177" s="591"/>
      <c r="D177" s="1003" t="s">
        <v>798</v>
      </c>
      <c r="E177" s="1057"/>
      <c r="F177" s="1119">
        <f>'Cap Outlay Deprec 27'!I18</f>
        <v>730832.7</v>
      </c>
    </row>
    <row r="178" spans="1:7" ht="12" customHeight="1" x14ac:dyDescent="0.2">
      <c r="A178" s="589"/>
      <c r="B178" s="590"/>
      <c r="C178" s="591"/>
      <c r="D178" s="1003" t="s">
        <v>1927</v>
      </c>
      <c r="E178" s="1057"/>
      <c r="F178" s="1119">
        <f>F176+F177</f>
        <v>15569337.699999999</v>
      </c>
    </row>
    <row r="179" spans="1:7" ht="12" customHeight="1" x14ac:dyDescent="0.2">
      <c r="A179" s="589"/>
      <c r="B179" s="592"/>
      <c r="C179" s="591"/>
      <c r="D179" s="1003" t="s">
        <v>1979</v>
      </c>
      <c r="E179" s="1057"/>
      <c r="F179" s="1120">
        <f>'PCTC-OEPP 28-29'!F77</f>
        <v>1449.56</v>
      </c>
      <c r="G179" s="69"/>
    </row>
    <row r="180" spans="1:7" ht="12" customHeight="1" thickBot="1" x14ac:dyDescent="0.25">
      <c r="A180" s="589"/>
      <c r="B180" s="592"/>
      <c r="C180" s="591"/>
      <c r="D180" s="1003" t="s">
        <v>2070</v>
      </c>
      <c r="E180" s="1057" t="s">
        <v>2071</v>
      </c>
      <c r="F180" s="1121">
        <f>F178/F179</f>
        <v>10740.733532934131</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D1" sqref="D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54" t="s">
        <v>1689</v>
      </c>
      <c r="B5" s="2355"/>
      <c r="C5" s="2355"/>
      <c r="D5" s="2355"/>
      <c r="E5" s="2355"/>
      <c r="F5" s="2355"/>
      <c r="G5" s="2356"/>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v>127436</v>
      </c>
      <c r="F10" s="866"/>
      <c r="G10" s="1122"/>
      <c r="H10" s="216"/>
      <c r="I10" s="216"/>
    </row>
    <row r="11" spans="1:9" s="2" customFormat="1" ht="22.5" customHeight="1" x14ac:dyDescent="0.2">
      <c r="A11" s="2359" t="s">
        <v>2060</v>
      </c>
      <c r="B11" s="2360"/>
      <c r="C11" s="2360"/>
      <c r="D11" s="2299"/>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8712660</v>
      </c>
      <c r="F19" s="772"/>
      <c r="G19" s="774">
        <f>'Expenditures 15-22'!K33-SUM('Expenditures 15-22'!G33,'Expenditures 15-22'!I33)+'Expenditures 15-22'!D223</f>
        <v>8712660</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590751</v>
      </c>
      <c r="F21" s="772"/>
      <c r="G21" s="774">
        <f>'Expenditures 15-22'!K42-SUM('Expenditures 15-22'!G42,'Expenditures 15-22'!I42)+'Expenditures 15-22'!K120-SUM('Expenditures 15-22'!G120,'Expenditures 15-22'!I120)+'Expenditures 15-22'!K174-SUM('Expenditures 15-22'!G174,'Expenditures 15-22'!I174)+'Expenditures 15-22'!D232</f>
        <v>590751</v>
      </c>
      <c r="H21" s="287"/>
      <c r="I21" s="216"/>
    </row>
    <row r="22" spans="1:9" s="2" customFormat="1" ht="12" customHeight="1" x14ac:dyDescent="0.2">
      <c r="A22" s="771" t="s">
        <v>663</v>
      </c>
      <c r="B22" s="767"/>
      <c r="C22" s="766">
        <v>2200</v>
      </c>
      <c r="D22" s="772"/>
      <c r="E22" s="773">
        <f>'Expenditures 15-22'!K47-SUM('Expenditures 15-22'!G47,'Expenditures 15-22'!I47)+'Expenditures 15-22'!D237</f>
        <v>419475</v>
      </c>
      <c r="F22" s="772"/>
      <c r="G22" s="774">
        <f>'Expenditures 15-22'!K47-SUM('Expenditures 15-22'!G47,'Expenditures 15-22'!I47)+'Expenditures 15-22'!D237</f>
        <v>419475</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482612</v>
      </c>
      <c r="F23" s="772"/>
      <c r="G23" s="773">
        <f>'Expenditures 15-22'!K53-SUM('Expenditures 15-22'!G53,'Expenditures 15-22'!I53)+'Expenditures 15-22'!D251+'Expenditures 15-22'!K323-SUM('Expenditures 15-22'!G323,'Expenditures 15-22'!I323)</f>
        <v>482612</v>
      </c>
      <c r="H23" s="287"/>
      <c r="I23" s="216"/>
    </row>
    <row r="24" spans="1:9" s="2" customFormat="1" ht="12" customHeight="1" x14ac:dyDescent="0.2">
      <c r="A24" s="771" t="s">
        <v>665</v>
      </c>
      <c r="B24" s="767"/>
      <c r="C24" s="766">
        <v>2400</v>
      </c>
      <c r="D24" s="772"/>
      <c r="E24" s="773">
        <f>'Expenditures 15-22'!K57-SUM('Expenditures 15-22'!G57,'Expenditures 15-22'!I57)+'Expenditures 15-22'!D255</f>
        <v>939263</v>
      </c>
      <c r="F24" s="772"/>
      <c r="G24" s="774">
        <f>'Expenditures 15-22'!K57-SUM('Expenditures 15-22'!G57,'Expenditures 15-22'!I57)+'Expenditures 15-22'!D255</f>
        <v>939263</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67702</v>
      </c>
      <c r="E26" s="773">
        <f>'Expenditures 15-22'!K122-SUM('Expenditures 15-22'!G122,'Expenditures 15-22'!I122)+E7</f>
        <v>0</v>
      </c>
      <c r="F26" s="773">
        <f>'Expenditures 15-22'!K59-SUM('Expenditures 15-22'!G59,'Expenditures 15-22'!I59)+'Expenditures 15-22'!D257-E7</f>
        <v>67702</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144725</v>
      </c>
      <c r="E27" s="773">
        <f>E8</f>
        <v>0</v>
      </c>
      <c r="F27" s="773">
        <f>'Expenditures 15-22'!K60-SUM('Expenditures 15-22'!G60,'Expenditures 15-22'!I60)+'Expenditures 15-22'!D258-E8</f>
        <v>144725</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2101728</v>
      </c>
      <c r="F28" s="776">
        <f>'Expenditures 15-22'!K61-SUM('Expenditures 15-22'!G61,'Expenditures 15-22'!I61)+'Expenditures 15-22'!K124-SUM('Expenditures 15-22'!G124,'Expenditures 15-22'!I124)+'Expenditures 15-22'!D260-E9</f>
        <v>2101728</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896476</v>
      </c>
      <c r="F29" s="772"/>
      <c r="G29" s="774">
        <f>'Expenditures 15-22'!K62-SUM('Expenditures 15-22'!G62,'Expenditures 15-22'!I62)+'Expenditures 15-22'!K125-SUM('Expenditures 15-22'!G125,'Expenditures 15-22'!I125)+'Expenditures 15-22'!K176-SUM('Expenditures 15-22'!G176,'Expenditures 15-22'!I176)+'Expenditures 15-22'!D261</f>
        <v>896476</v>
      </c>
      <c r="H29" s="395"/>
    </row>
    <row r="30" spans="1:9" ht="12" customHeight="1" x14ac:dyDescent="0.2">
      <c r="A30" s="771" t="s">
        <v>107</v>
      </c>
      <c r="B30" s="769"/>
      <c r="C30" s="766">
        <v>2560</v>
      </c>
      <c r="D30" s="772"/>
      <c r="E30" s="773">
        <f>'Expenditures 15-22'!K63-SUM('Expenditures 15-22'!G63,'Expenditures 15-22'!I63)+'Expenditures 15-22'!D262-E10</f>
        <v>216291</v>
      </c>
      <c r="F30" s="772"/>
      <c r="G30" s="773">
        <f>'Expenditures 15-22'!K63-SUM('Expenditures 15-22'!G63,'Expenditures 15-22'!I63)+'Expenditures 15-22'!D262-E10</f>
        <v>216291</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44351</v>
      </c>
      <c r="F35" s="772"/>
      <c r="G35" s="773">
        <f>'Expenditures 15-22'!K69-SUM('Expenditures 15-22'!G69,'Expenditures 15-22'!I69)+'Expenditures 15-22'!D268</f>
        <v>44351</v>
      </c>
    </row>
    <row r="36" spans="1:7" ht="12" customHeight="1" x14ac:dyDescent="0.2">
      <c r="A36" s="771" t="s">
        <v>472</v>
      </c>
      <c r="B36" s="769"/>
      <c r="C36" s="766">
        <v>2640</v>
      </c>
      <c r="D36" s="773">
        <f>'Expenditures 15-22'!K70-SUM('Expenditures 15-22'!G70,'Expenditures 15-22'!I70)+'Expenditures 15-22'!D269-E13</f>
        <v>1812</v>
      </c>
      <c r="E36" s="773">
        <f>E13</f>
        <v>0</v>
      </c>
      <c r="F36" s="773">
        <f>'Expenditures 15-22'!K70-SUM('Expenditures 15-22'!G70,'Expenditures 15-22'!I70)+'Expenditures 15-22'!D269-E13</f>
        <v>1812</v>
      </c>
      <c r="G36" s="773">
        <f>E13</f>
        <v>0</v>
      </c>
    </row>
    <row r="37" spans="1:7" ht="12" customHeight="1" x14ac:dyDescent="0.2">
      <c r="A37" s="771" t="s">
        <v>473</v>
      </c>
      <c r="B37" s="769"/>
      <c r="C37" s="766">
        <v>2660</v>
      </c>
      <c r="D37" s="773">
        <f>'Expenditures 15-22'!K71-SUM('Expenditures 15-22'!G71,'Expenditures 15-22'!I71)+'Expenditures 15-22'!D270-E14</f>
        <v>909209</v>
      </c>
      <c r="E37" s="773">
        <f>E14</f>
        <v>0</v>
      </c>
      <c r="F37" s="773">
        <f>'Expenditures 15-22'!K71-SUM('Expenditures 15-22'!G71,'Expenditures 15-22'!I71)+'Expenditures 15-22'!D270-E14</f>
        <v>909209</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22817</v>
      </c>
      <c r="F39" s="772"/>
      <c r="G39" s="773">
        <f>'Expenditures 15-22'!K75-SUM('Expenditures 15-22'!G75,'Expenditures 15-22'!I75)+'Expenditures 15-22'!K130-SUM('Expenditures 15-22'!G130,'Expenditures 15-22'!I130)+'Expenditures 15-22'!K179-SUM('Expenditures 15-22'!G179,'Expenditures 15-22'!I179)+'Expenditures 15-22'!D274</f>
        <v>22817</v>
      </c>
    </row>
    <row r="40" spans="1:7" ht="12" customHeight="1" x14ac:dyDescent="0.2">
      <c r="A40" s="788" t="s">
        <v>163</v>
      </c>
      <c r="B40" s="789"/>
      <c r="C40" s="790"/>
      <c r="D40" s="776">
        <f>SUM(D19:D39)</f>
        <v>1123448</v>
      </c>
      <c r="E40" s="776">
        <f>SUM(E19:E39)</f>
        <v>14426424</v>
      </c>
      <c r="F40" s="776">
        <f>SUM(F19:F39)</f>
        <v>3225176</v>
      </c>
      <c r="G40" s="776">
        <f>SUM(G19:G39)</f>
        <v>12324696</v>
      </c>
    </row>
    <row r="41" spans="1:7" x14ac:dyDescent="0.2">
      <c r="A41" s="287"/>
      <c r="B41" s="216"/>
      <c r="C41" s="288"/>
      <c r="D41" s="2357" t="s">
        <v>615</v>
      </c>
      <c r="E41" s="2358"/>
      <c r="F41" s="780" t="s">
        <v>616</v>
      </c>
      <c r="G41" s="787"/>
    </row>
    <row r="42" spans="1:7" ht="12" customHeight="1" x14ac:dyDescent="0.2">
      <c r="A42" s="287"/>
      <c r="B42" s="216"/>
      <c r="C42" s="288"/>
      <c r="D42" s="781" t="s">
        <v>562</v>
      </c>
      <c r="E42" s="777">
        <f>D40</f>
        <v>1123448</v>
      </c>
      <c r="F42" s="781" t="s">
        <v>564</v>
      </c>
      <c r="G42" s="777">
        <f>F40</f>
        <v>3225176</v>
      </c>
    </row>
    <row r="43" spans="1:7" ht="12" customHeight="1" x14ac:dyDescent="0.2">
      <c r="A43" s="287"/>
      <c r="B43" s="216"/>
      <c r="C43" s="288"/>
      <c r="D43" s="781" t="s">
        <v>563</v>
      </c>
      <c r="E43" s="777">
        <f>E40</f>
        <v>14426424</v>
      </c>
      <c r="F43" s="781" t="s">
        <v>563</v>
      </c>
      <c r="G43" s="777">
        <f>G40</f>
        <v>12324696</v>
      </c>
    </row>
    <row r="44" spans="1:7" ht="12" customHeight="1" x14ac:dyDescent="0.2">
      <c r="A44" s="287"/>
      <c r="B44" s="216"/>
      <c r="C44" s="216"/>
      <c r="D44" s="791" t="s">
        <v>1187</v>
      </c>
      <c r="E44" s="792">
        <f>(E42/E43)</f>
        <v>7.7874322839811175E-2</v>
      </c>
      <c r="F44" s="791" t="s">
        <v>1187</v>
      </c>
      <c r="G44" s="792">
        <f>(G42/G43)</f>
        <v>0.26168402044155897</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1949</v>
      </c>
      <c r="B3" s="1990"/>
      <c r="C3" s="1990"/>
      <c r="D3" s="1990"/>
      <c r="E3" s="1991"/>
    </row>
    <row r="4" spans="1:7" ht="3.75" customHeight="1" x14ac:dyDescent="0.2">
      <c r="A4" s="1990"/>
      <c r="B4" s="1990"/>
      <c r="C4" s="1990"/>
      <c r="D4" s="1990"/>
      <c r="E4" s="1991"/>
    </row>
    <row r="5" spans="1:7" ht="15" x14ac:dyDescent="0.25">
      <c r="A5" s="2364" t="s">
        <v>2072</v>
      </c>
      <c r="B5" s="2365"/>
      <c r="C5" s="2365"/>
      <c r="D5" s="2365"/>
      <c r="E5" s="2365"/>
    </row>
    <row r="6" spans="1:7" ht="12" customHeight="1" x14ac:dyDescent="0.25">
      <c r="A6" s="1993"/>
      <c r="B6" s="2366" t="str">
        <f>COVER!A17</f>
        <v>Mokena SD 159</v>
      </c>
      <c r="C6" s="2366"/>
      <c r="D6" s="2366"/>
      <c r="E6" s="1994"/>
    </row>
    <row r="7" spans="1:7" ht="11.25" customHeight="1" x14ac:dyDescent="0.25">
      <c r="A7" s="1993"/>
      <c r="B7" s="2367">
        <f>COVER!A13</f>
        <v>56099159002</v>
      </c>
      <c r="C7" s="2367"/>
      <c r="D7" s="2367"/>
      <c r="E7" s="1994"/>
    </row>
    <row r="8" spans="1:7" ht="34.5" customHeight="1" x14ac:dyDescent="0.2">
      <c r="A8" s="2016" t="s">
        <v>1711</v>
      </c>
      <c r="B8" s="1995" t="s">
        <v>1712</v>
      </c>
      <c r="C8" s="1995" t="s">
        <v>1713</v>
      </c>
      <c r="D8" s="1996" t="s">
        <v>1714</v>
      </c>
      <c r="E8" s="1995" t="s">
        <v>1715</v>
      </c>
      <c r="G8" s="2015" t="b">
        <v>0</v>
      </c>
    </row>
    <row r="9" spans="1:7" ht="15.75" customHeight="1" x14ac:dyDescent="0.2">
      <c r="A9" s="2017" t="s">
        <v>2059</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c r="C11" s="2005"/>
      <c r="D11" s="2006"/>
      <c r="E11" s="2007"/>
    </row>
    <row r="12" spans="1:7" ht="12" customHeight="1" x14ac:dyDescent="0.2">
      <c r="A12" s="2004" t="s">
        <v>1719</v>
      </c>
      <c r="B12" s="2005" t="s">
        <v>2093</v>
      </c>
      <c r="C12" s="2005" t="s">
        <v>2093</v>
      </c>
      <c r="D12" s="2008" t="s">
        <v>2093</v>
      </c>
      <c r="E12" s="2007" t="s">
        <v>2123</v>
      </c>
    </row>
    <row r="13" spans="1:7" ht="12" customHeight="1" x14ac:dyDescent="0.2">
      <c r="A13" s="2004" t="s">
        <v>1720</v>
      </c>
      <c r="B13" s="2005"/>
      <c r="C13" s="2005"/>
      <c r="D13" s="2008"/>
      <c r="E13" s="2007"/>
    </row>
    <row r="14" spans="1:7" ht="12" customHeight="1" x14ac:dyDescent="0.2">
      <c r="A14" s="2004" t="s">
        <v>1721</v>
      </c>
      <c r="B14" s="2005"/>
      <c r="C14" s="2005"/>
      <c r="D14" s="2008"/>
      <c r="E14" s="2007"/>
    </row>
    <row r="15" spans="1:7" ht="12" customHeight="1" x14ac:dyDescent="0.2">
      <c r="A15" s="2004" t="s">
        <v>1722</v>
      </c>
      <c r="B15" s="2005"/>
      <c r="C15" s="2005"/>
      <c r="D15" s="2008"/>
      <c r="E15" s="2007"/>
    </row>
    <row r="16" spans="1:7" ht="12" customHeight="1" x14ac:dyDescent="0.2">
      <c r="A16" s="2004" t="s">
        <v>1723</v>
      </c>
      <c r="B16" s="2005" t="s">
        <v>2093</v>
      </c>
      <c r="C16" s="2005" t="s">
        <v>2093</v>
      </c>
      <c r="D16" s="2008" t="s">
        <v>2093</v>
      </c>
      <c r="E16" s="2007" t="s">
        <v>2124</v>
      </c>
    </row>
    <row r="17" spans="1:11" ht="12" customHeight="1" x14ac:dyDescent="0.2">
      <c r="A17" s="2004" t="s">
        <v>1724</v>
      </c>
      <c r="B17" s="2005"/>
      <c r="C17" s="2005"/>
      <c r="D17" s="2008"/>
      <c r="E17" s="2007"/>
    </row>
    <row r="18" spans="1:11" ht="12" customHeight="1" x14ac:dyDescent="0.2">
      <c r="A18" s="2004" t="s">
        <v>1725</v>
      </c>
      <c r="B18" s="2005"/>
      <c r="C18" s="2005"/>
      <c r="D18" s="2008"/>
      <c r="E18" s="2007"/>
    </row>
    <row r="19" spans="1:11" ht="12" customHeight="1" x14ac:dyDescent="0.2">
      <c r="A19" s="2004" t="s">
        <v>2044</v>
      </c>
      <c r="B19" s="2005" t="s">
        <v>2093</v>
      </c>
      <c r="C19" s="2005" t="s">
        <v>2093</v>
      </c>
      <c r="D19" s="2008" t="s">
        <v>2093</v>
      </c>
      <c r="E19" s="2007" t="s">
        <v>2125</v>
      </c>
    </row>
    <row r="20" spans="1:11" ht="12" customHeight="1" x14ac:dyDescent="0.2">
      <c r="A20" s="2004" t="s">
        <v>2045</v>
      </c>
      <c r="B20" s="2005"/>
      <c r="C20" s="2005"/>
      <c r="D20" s="2008"/>
      <c r="E20" s="2007"/>
    </row>
    <row r="21" spans="1:11" ht="12" customHeight="1" x14ac:dyDescent="0.2">
      <c r="A21" s="2004" t="s">
        <v>2046</v>
      </c>
      <c r="B21" s="2005"/>
      <c r="C21" s="2005"/>
      <c r="D21" s="2008"/>
      <c r="E21" s="2007"/>
    </row>
    <row r="22" spans="1:11" ht="12" customHeight="1" x14ac:dyDescent="0.2">
      <c r="A22" s="2004" t="s">
        <v>2047</v>
      </c>
      <c r="B22" s="2005"/>
      <c r="C22" s="2005"/>
      <c r="D22" s="2008"/>
      <c r="E22" s="2007"/>
    </row>
    <row r="23" spans="1:11" ht="12" customHeight="1" x14ac:dyDescent="0.2">
      <c r="A23" s="2004" t="s">
        <v>2048</v>
      </c>
      <c r="B23" s="2005"/>
      <c r="C23" s="2005"/>
      <c r="D23" s="2008"/>
      <c r="E23" s="2007"/>
    </row>
    <row r="24" spans="1:11" ht="12" customHeight="1" x14ac:dyDescent="0.2">
      <c r="A24" s="2004" t="s">
        <v>2049</v>
      </c>
      <c r="B24" s="2005"/>
      <c r="C24" s="2005"/>
      <c r="D24" s="2008"/>
      <c r="E24" s="2007"/>
    </row>
    <row r="25" spans="1:11" ht="12" customHeight="1" x14ac:dyDescent="0.2">
      <c r="A25" s="2004" t="s">
        <v>2050</v>
      </c>
      <c r="B25" s="2005"/>
      <c r="C25" s="2005"/>
      <c r="D25" s="2008"/>
      <c r="E25" s="2007"/>
    </row>
    <row r="26" spans="1:11" ht="12" customHeight="1" x14ac:dyDescent="0.2">
      <c r="A26" s="2004" t="s">
        <v>2051</v>
      </c>
      <c r="B26" s="2005" t="s">
        <v>2093</v>
      </c>
      <c r="C26" s="2005" t="s">
        <v>2093</v>
      </c>
      <c r="D26" s="2008" t="s">
        <v>2093</v>
      </c>
      <c r="E26" s="2007" t="s">
        <v>2126</v>
      </c>
    </row>
    <row r="27" spans="1:11" x14ac:dyDescent="0.2">
      <c r="A27" s="2004" t="s">
        <v>2052</v>
      </c>
      <c r="B27" s="2005"/>
      <c r="C27" s="2005"/>
      <c r="D27" s="2008"/>
      <c r="E27" s="2007"/>
    </row>
    <row r="28" spans="1:11" ht="12" customHeight="1" x14ac:dyDescent="0.2">
      <c r="A28" s="2004" t="s">
        <v>2053</v>
      </c>
      <c r="B28" s="2005"/>
      <c r="C28" s="2005"/>
      <c r="D28" s="2008"/>
      <c r="E28" s="2007"/>
    </row>
    <row r="29" spans="1:11" ht="12" customHeight="1" x14ac:dyDescent="0.2">
      <c r="A29" s="2004" t="s">
        <v>2054</v>
      </c>
      <c r="B29" s="2005"/>
      <c r="C29" s="2005"/>
      <c r="D29" s="2008"/>
      <c r="E29" s="2007"/>
    </row>
    <row r="30" spans="1:11" ht="12" customHeight="1" x14ac:dyDescent="0.2">
      <c r="A30" s="2004" t="s">
        <v>2055</v>
      </c>
      <c r="B30" s="2005" t="s">
        <v>2093</v>
      </c>
      <c r="C30" s="2005" t="s">
        <v>2093</v>
      </c>
      <c r="D30" s="2008" t="s">
        <v>2093</v>
      </c>
      <c r="E30" s="2007" t="s">
        <v>2127</v>
      </c>
    </row>
    <row r="31" spans="1:11" ht="12" customHeight="1" x14ac:dyDescent="0.2">
      <c r="A31" s="2004" t="s">
        <v>2056</v>
      </c>
      <c r="B31" s="2005"/>
      <c r="C31" s="2005"/>
      <c r="D31" s="2008"/>
      <c r="E31" s="2007"/>
      <c r="K31" s="2018"/>
    </row>
    <row r="32" spans="1:11" ht="12" customHeight="1" x14ac:dyDescent="0.2">
      <c r="A32" s="2004" t="s">
        <v>2057</v>
      </c>
      <c r="B32" s="2005"/>
      <c r="C32" s="2005"/>
      <c r="D32" s="2008"/>
      <c r="E32" s="2007"/>
    </row>
    <row r="33" spans="1:5" ht="12" customHeight="1" x14ac:dyDescent="0.2">
      <c r="A33" s="2004" t="s">
        <v>2058</v>
      </c>
      <c r="B33" s="2005" t="s">
        <v>2093</v>
      </c>
      <c r="C33" s="2005" t="s">
        <v>2093</v>
      </c>
      <c r="D33" s="2008" t="s">
        <v>2093</v>
      </c>
      <c r="E33" s="2007" t="s">
        <v>2128</v>
      </c>
    </row>
    <row r="34" spans="1:5" ht="12" customHeight="1" x14ac:dyDescent="0.25">
      <c r="A34" s="2009"/>
      <c r="B34" s="2009"/>
      <c r="C34" s="2009"/>
      <c r="D34" s="2009"/>
      <c r="E34" s="2009"/>
    </row>
    <row r="35" spans="1:5" ht="12" customHeight="1" x14ac:dyDescent="0.2">
      <c r="A35" s="2010"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11"/>
      <c r="B39" s="2011"/>
      <c r="C39" s="2011"/>
      <c r="D39" s="2011"/>
      <c r="E39" s="2011"/>
    </row>
    <row r="40" spans="1:5" s="2009" customFormat="1" ht="12" customHeight="1" x14ac:dyDescent="0.25">
      <c r="A40" s="2012" t="s">
        <v>1726</v>
      </c>
      <c r="B40" s="2376"/>
      <c r="C40" s="2376"/>
      <c r="D40" s="2376"/>
      <c r="E40" s="2377"/>
    </row>
    <row r="41" spans="1:5" s="2009" customFormat="1" ht="12" customHeight="1" x14ac:dyDescent="0.25">
      <c r="A41" s="2378"/>
      <c r="B41" s="2379"/>
      <c r="C41" s="2379"/>
      <c r="D41" s="2379"/>
      <c r="E41" s="2380"/>
    </row>
    <row r="42" spans="1:5" s="2009" customFormat="1" ht="12" customHeight="1" x14ac:dyDescent="0.25">
      <c r="A42" s="2378"/>
      <c r="B42" s="2379"/>
      <c r="C42" s="2379"/>
      <c r="D42" s="2379"/>
      <c r="E42" s="2380"/>
    </row>
    <row r="43" spans="1:5" s="2009" customFormat="1" ht="15" x14ac:dyDescent="0.25">
      <c r="A43" s="2361"/>
      <c r="B43" s="2362"/>
      <c r="C43" s="2362"/>
      <c r="D43" s="2362"/>
      <c r="E43" s="2363"/>
    </row>
    <row r="44" spans="1:5" s="2009" customFormat="1" ht="12" hidden="1" customHeight="1" x14ac:dyDescent="0.25">
      <c r="A44" s="2361"/>
      <c r="B44" s="2362"/>
      <c r="C44" s="2362"/>
      <c r="D44" s="2362"/>
      <c r="E44" s="2363"/>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29" sqref="E29"/>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86" t="str">
        <f>COVER!A17</f>
        <v>Mokena SD 159</v>
      </c>
      <c r="J6" s="2387"/>
    </row>
    <row r="7" spans="1:10" x14ac:dyDescent="0.2">
      <c r="A7" s="2388" t="s">
        <v>1037</v>
      </c>
      <c r="B7" s="2389"/>
      <c r="C7" s="2389"/>
      <c r="D7" s="2389"/>
      <c r="E7" s="2390"/>
      <c r="F7" s="1662"/>
      <c r="G7" s="1651"/>
      <c r="H7" s="1661" t="s">
        <v>438</v>
      </c>
      <c r="I7" s="2391">
        <f>COVER!A13</f>
        <v>56099159002</v>
      </c>
      <c r="J7" s="2391"/>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1950</v>
      </c>
      <c r="F9" s="1672"/>
      <c r="G9" s="1672"/>
      <c r="H9" s="1673" t="s">
        <v>1951</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92" t="s">
        <v>571</v>
      </c>
      <c r="B11" s="2393"/>
      <c r="C11" s="2394"/>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320437</v>
      </c>
      <c r="F12" s="1690"/>
      <c r="G12" s="1689">
        <f t="shared" ref="G12:G18" si="0">SUM(E12:F12)</f>
        <v>320437</v>
      </c>
      <c r="H12" s="1691">
        <v>338750</v>
      </c>
      <c r="I12" s="1690"/>
      <c r="J12" s="1689">
        <f t="shared" ref="J12:J18" si="1">SUM(H12:I12)</f>
        <v>338750</v>
      </c>
    </row>
    <row r="13" spans="1:10" ht="15" customHeight="1" x14ac:dyDescent="0.2">
      <c r="A13" s="1685">
        <v>2</v>
      </c>
      <c r="B13" s="1686" t="s">
        <v>45</v>
      </c>
      <c r="C13" s="1687"/>
      <c r="D13" s="1688">
        <v>2330</v>
      </c>
      <c r="E13" s="1689">
        <f>'Expenditures 15-22'!K51</f>
        <v>0</v>
      </c>
      <c r="F13" s="1690"/>
      <c r="G13" s="1689">
        <f t="shared" si="0"/>
        <v>0</v>
      </c>
      <c r="H13" s="1691"/>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64423</v>
      </c>
      <c r="F15" s="1689">
        <f>'Expenditures 15-22'!K122</f>
        <v>0</v>
      </c>
      <c r="G15" s="1689">
        <f t="shared" si="0"/>
        <v>64423</v>
      </c>
      <c r="H15" s="1691">
        <v>70621</v>
      </c>
      <c r="I15" s="1691"/>
      <c r="J15" s="1689">
        <f t="shared" si="1"/>
        <v>70621</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395" t="s">
        <v>8</v>
      </c>
      <c r="C18" s="2396"/>
      <c r="D18" s="2397"/>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384860</v>
      </c>
      <c r="F19" s="1697">
        <f t="shared" si="2"/>
        <v>0</v>
      </c>
      <c r="G19" s="1697">
        <f t="shared" si="2"/>
        <v>384860</v>
      </c>
      <c r="H19" s="1697">
        <f t="shared" si="2"/>
        <v>409371</v>
      </c>
      <c r="I19" s="1697">
        <f t="shared" si="2"/>
        <v>0</v>
      </c>
      <c r="J19" s="1697">
        <f t="shared" si="2"/>
        <v>409371</v>
      </c>
    </row>
    <row r="20" spans="1:10" ht="25.5" customHeight="1" thickTop="1" x14ac:dyDescent="0.2">
      <c r="A20" s="1685">
        <v>9</v>
      </c>
      <c r="B20" s="2398" t="s">
        <v>1954</v>
      </c>
      <c r="C20" s="2396"/>
      <c r="D20" s="2397"/>
      <c r="E20" s="1698"/>
      <c r="F20" s="1698"/>
      <c r="G20" s="1698"/>
      <c r="H20" s="1698"/>
      <c r="I20" s="1698"/>
      <c r="J20" s="1699">
        <f>IF(AND(G19&gt;0,J19&gt;0),(((J19-G19)/G19)),"Enter Budget Data")</f>
        <v>6.368809437197942E-2</v>
      </c>
    </row>
    <row r="21" spans="1:10" ht="9" customHeight="1" x14ac:dyDescent="0.2">
      <c r="B21" s="1700"/>
    </row>
    <row r="22" spans="1:10" x14ac:dyDescent="0.2">
      <c r="A22" s="1701" t="s">
        <v>140</v>
      </c>
      <c r="B22" s="1700"/>
    </row>
    <row r="23" spans="1:10" x14ac:dyDescent="0.2">
      <c r="A23" s="1653" t="s">
        <v>1952</v>
      </c>
      <c r="B23" s="1700"/>
    </row>
    <row r="24" spans="1:10" x14ac:dyDescent="0.2">
      <c r="A24" s="1653" t="s">
        <v>1953</v>
      </c>
      <c r="B24" s="1700"/>
    </row>
    <row r="25" spans="1:10" x14ac:dyDescent="0.2">
      <c r="A25" s="1702"/>
      <c r="B25" s="1700"/>
    </row>
    <row r="26" spans="1:10" ht="20.100000000000001" customHeight="1" x14ac:dyDescent="0.2">
      <c r="B26" s="1700"/>
      <c r="C26" s="2403"/>
      <c r="D26" s="2403"/>
      <c r="E26" s="1972"/>
      <c r="F26" s="2402"/>
      <c r="G26" s="2402"/>
    </row>
    <row r="27" spans="1:10" x14ac:dyDescent="0.2">
      <c r="B27" s="1700"/>
      <c r="C27" s="1967" t="s">
        <v>1222</v>
      </c>
      <c r="D27" s="1968"/>
      <c r="E27" s="1969"/>
      <c r="F27" s="2399" t="s">
        <v>1998</v>
      </c>
      <c r="G27" s="2399"/>
    </row>
    <row r="28" spans="1:10" ht="28.5" customHeight="1" x14ac:dyDescent="0.2">
      <c r="B28" s="1700"/>
      <c r="C28" s="2401"/>
      <c r="D28" s="2401"/>
      <c r="E28" s="1971"/>
      <c r="F28" s="2401"/>
      <c r="G28" s="2401"/>
    </row>
    <row r="29" spans="1:10" x14ac:dyDescent="0.2">
      <c r="B29" s="1700"/>
      <c r="C29" s="1965" t="s">
        <v>2000</v>
      </c>
      <c r="E29" s="1970"/>
      <c r="F29" s="2400" t="s">
        <v>1999</v>
      </c>
      <c r="G29" s="2400"/>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5"/>
    </row>
    <row r="36" spans="1:10" ht="13.5" customHeight="1" x14ac:dyDescent="0.2">
      <c r="B36" s="1704"/>
      <c r="C36" s="2385" t="s">
        <v>2001</v>
      </c>
      <c r="D36" s="2384"/>
      <c r="E36" s="2384"/>
      <c r="F36" s="2384"/>
      <c r="G36" s="2384"/>
      <c r="H36" s="2384"/>
      <c r="I36" s="2384"/>
      <c r="J36" s="1706"/>
    </row>
    <row r="37" spans="1:10" ht="31.5" customHeight="1" x14ac:dyDescent="0.2">
      <c r="C37" s="2384"/>
      <c r="D37" s="2384"/>
      <c r="E37" s="2384"/>
      <c r="F37" s="2384"/>
      <c r="G37" s="2384"/>
      <c r="H37" s="2384"/>
      <c r="I37" s="2384"/>
      <c r="J37" s="1706"/>
    </row>
    <row r="38" spans="1:10" ht="6" customHeight="1" x14ac:dyDescent="0.2">
      <c r="C38" s="1705"/>
      <c r="D38" s="1707"/>
      <c r="E38" s="1708"/>
      <c r="F38" s="1708"/>
      <c r="G38" s="1708"/>
    </row>
    <row r="39" spans="1:10" ht="13.5" customHeight="1" x14ac:dyDescent="0.2">
      <c r="B39" s="1704" t="s">
        <v>2093</v>
      </c>
      <c r="C39" s="2381" t="s">
        <v>1050</v>
      </c>
      <c r="D39" s="2382"/>
      <c r="E39" s="2382"/>
      <c r="F39" s="2382"/>
      <c r="G39" s="2382"/>
      <c r="H39" s="2382"/>
      <c r="I39" s="2382"/>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3" sqref="A13"/>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2113</v>
      </c>
    </row>
    <row r="6" spans="1:2" x14ac:dyDescent="0.2">
      <c r="A6" s="388">
        <v>2</v>
      </c>
      <c r="B6" t="s">
        <v>2112</v>
      </c>
    </row>
    <row r="7" spans="1:2" x14ac:dyDescent="0.2">
      <c r="A7" s="388">
        <v>3</v>
      </c>
      <c r="B7" t="s">
        <v>2108</v>
      </c>
    </row>
    <row r="8" spans="1:2" x14ac:dyDescent="0.2">
      <c r="A8" s="388">
        <v>4</v>
      </c>
      <c r="B8" t="s">
        <v>2109</v>
      </c>
    </row>
    <row r="9" spans="1:2" x14ac:dyDescent="0.2">
      <c r="A9" s="389">
        <v>5</v>
      </c>
      <c r="B9" t="s">
        <v>2110</v>
      </c>
    </row>
    <row r="10" spans="1:2" x14ac:dyDescent="0.2">
      <c r="A10" s="389">
        <v>6</v>
      </c>
      <c r="B10" t="s">
        <v>2111</v>
      </c>
    </row>
    <row r="11" spans="1:2" x14ac:dyDescent="0.2">
      <c r="A11" s="389">
        <v>7</v>
      </c>
      <c r="B11" t="s">
        <v>2118</v>
      </c>
    </row>
    <row r="12" spans="1:2" x14ac:dyDescent="0.2">
      <c r="A12" s="389">
        <v>8</v>
      </c>
      <c r="B12" t="s">
        <v>2122</v>
      </c>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Mokena SD 159</v>
      </c>
    </row>
    <row r="65" spans="2:2" x14ac:dyDescent="0.2">
      <c r="B65" s="397">
        <f>COVER!A13</f>
        <v>56099159002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3"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5" t="s">
        <v>1965</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Exch.Document.7" dvAspect="DVASPECT_ICON" shapeId="84993" r:id="rId4"/>
      </mc:Fallback>
    </mc:AlternateContent>
    <mc:AlternateContent xmlns:mc="http://schemas.openxmlformats.org/markup-compatibility/2006">
      <mc:Choice Requires="x14">
        <oleObject progId="AcroExch.Document.7" dvAspect="DVASPECT_ICON" shapeId="84994" r:id="rId6">
          <objectPr defaultSize="0" r:id="rId7">
            <anchor moveWithCells="1">
              <from>
                <xdr:col>0</xdr:col>
                <xdr:colOff>0</xdr:colOff>
                <xdr:row>5</xdr:row>
                <xdr:rowOff>0</xdr:rowOff>
              </from>
              <to>
                <xdr:col>0</xdr:col>
                <xdr:colOff>914400</xdr:colOff>
                <xdr:row>9</xdr:row>
                <xdr:rowOff>38100</xdr:rowOff>
              </to>
            </anchor>
          </objectPr>
        </oleObject>
      </mc:Choice>
      <mc:Fallback>
        <oleObject progId="AcroExch.Document.7"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6</xdr:col>
                <xdr:colOff>19050</xdr:colOff>
                <xdr:row>7</xdr:row>
                <xdr:rowOff>19050</xdr:rowOff>
              </from>
              <to>
                <xdr:col>7</xdr:col>
                <xdr:colOff>323850</xdr:colOff>
                <xdr:row>11</xdr:row>
                <xdr:rowOff>57150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4</xdr:col>
                <xdr:colOff>85725</xdr:colOff>
                <xdr:row>7</xdr:row>
                <xdr:rowOff>47625</xdr:rowOff>
              </from>
              <to>
                <xdr:col>5</xdr:col>
                <xdr:colOff>390525</xdr:colOff>
                <xdr:row>11</xdr:row>
                <xdr:rowOff>85725</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2" zoomScale="110" zoomScaleNormal="110" workbookViewId="0">
      <selection activeCell="C10" sqref="C10:F13"/>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4" t="s">
        <v>1981</v>
      </c>
      <c r="B1" s="2405"/>
      <c r="C1" s="2405"/>
      <c r="D1" s="2405"/>
      <c r="E1" s="2405"/>
      <c r="F1" s="2406"/>
    </row>
    <row r="2" spans="1:8" ht="39.75" customHeight="1" x14ac:dyDescent="0.2">
      <c r="A2" s="2414" t="s">
        <v>1956</v>
      </c>
      <c r="B2" s="2415"/>
      <c r="C2" s="2415"/>
      <c r="D2" s="2415"/>
      <c r="E2" s="2415"/>
      <c r="F2" s="2416"/>
      <c r="G2" s="1881"/>
      <c r="H2" s="1881"/>
    </row>
    <row r="3" spans="1:8" ht="46.5" customHeight="1" x14ac:dyDescent="0.2">
      <c r="A3" s="2417" t="s">
        <v>1782</v>
      </c>
      <c r="B3" s="2418"/>
      <c r="C3" s="2418"/>
      <c r="D3" s="2418"/>
      <c r="E3" s="2418"/>
      <c r="F3" s="2419"/>
      <c r="G3" s="1881"/>
      <c r="H3" s="1881"/>
    </row>
    <row r="4" spans="1:8" s="1629" customFormat="1" ht="41.25" customHeight="1" x14ac:dyDescent="0.2">
      <c r="A4" s="2420" t="s">
        <v>1980</v>
      </c>
      <c r="B4" s="2421"/>
      <c r="C4" s="2421"/>
      <c r="D4" s="2421"/>
      <c r="E4" s="2421"/>
      <c r="F4" s="2422"/>
    </row>
    <row r="5" spans="1:8" ht="42" customHeight="1" x14ac:dyDescent="0.2">
      <c r="A5" s="1896" t="s">
        <v>571</v>
      </c>
      <c r="B5" s="1630" t="s">
        <v>1983</v>
      </c>
      <c r="C5" s="1630" t="s">
        <v>1984</v>
      </c>
      <c r="D5" s="1630" t="s">
        <v>1982</v>
      </c>
      <c r="E5" s="1630" t="s">
        <v>1985</v>
      </c>
      <c r="F5" s="1630" t="s">
        <v>1692</v>
      </c>
    </row>
    <row r="6" spans="1:8" s="1633" customFormat="1" ht="14.25" customHeight="1" x14ac:dyDescent="0.2">
      <c r="A6" s="1631" t="s">
        <v>1693</v>
      </c>
      <c r="B6" s="1632">
        <f>'Acct Summary 7-8'!C8</f>
        <v>14030750</v>
      </c>
      <c r="C6" s="1632">
        <f>'Acct Summary 7-8'!D8</f>
        <v>1739249</v>
      </c>
      <c r="D6" s="1632">
        <f>'Acct Summary 7-8'!F8</f>
        <v>655465</v>
      </c>
      <c r="E6" s="1632">
        <f>'Acct Summary 7-8'!I8</f>
        <v>70981</v>
      </c>
      <c r="F6" s="1632">
        <f>SUM(B6:E6)</f>
        <v>16496445</v>
      </c>
    </row>
    <row r="7" spans="1:8" s="1633" customFormat="1" ht="14.25" customHeight="1" thickBot="1" x14ac:dyDescent="0.25">
      <c r="A7" s="1631" t="s">
        <v>1694</v>
      </c>
      <c r="B7" s="1634">
        <f>'Acct Summary 7-8'!C17</f>
        <v>14617695</v>
      </c>
      <c r="C7" s="1634">
        <f>'Acct Summary 7-8'!D17</f>
        <v>1706251</v>
      </c>
      <c r="D7" s="1634">
        <f>'Acct Summary 7-8'!F17</f>
        <v>912080</v>
      </c>
      <c r="E7" s="1897"/>
      <c r="F7" s="1632">
        <f>SUM(B7:E7)</f>
        <v>17236026</v>
      </c>
    </row>
    <row r="8" spans="1:8" s="1633" customFormat="1" ht="14.25" thickTop="1" thickBot="1" x14ac:dyDescent="0.25">
      <c r="A8" s="1635" t="s">
        <v>1695</v>
      </c>
      <c r="B8" s="1636">
        <f>(B6-B7)</f>
        <v>-586945</v>
      </c>
      <c r="C8" s="1636">
        <f>(C6-C7)</f>
        <v>32998</v>
      </c>
      <c r="D8" s="1636">
        <f>(D6-D7)</f>
        <v>-256615</v>
      </c>
      <c r="E8" s="1634">
        <f>(E6-E7)</f>
        <v>70981</v>
      </c>
      <c r="F8" s="1637">
        <f>SUM(F6-F7)</f>
        <v>-739581</v>
      </c>
    </row>
    <row r="9" spans="1:8" s="1633" customFormat="1" ht="14.25" thickTop="1" thickBot="1" x14ac:dyDescent="0.25">
      <c r="A9" s="1638" t="s">
        <v>1957</v>
      </c>
      <c r="B9" s="1639">
        <f>'Acct Summary 7-8'!C81</f>
        <v>5524001</v>
      </c>
      <c r="C9" s="1639">
        <f>'Acct Summary 7-8'!D81</f>
        <v>2190467</v>
      </c>
      <c r="D9" s="1639">
        <f>'Acct Summary 7-8'!F81</f>
        <v>1554081</v>
      </c>
      <c r="E9" s="1639">
        <f>'Acct Summary 7-8'!I81</f>
        <v>2171797</v>
      </c>
      <c r="F9" s="1718">
        <f>SUM(B9:E9)</f>
        <v>11440346</v>
      </c>
    </row>
    <row r="10" spans="1:8" ht="16.5" customHeight="1" thickTop="1" x14ac:dyDescent="0.2">
      <c r="A10" s="1640"/>
      <c r="B10" s="1641"/>
      <c r="C10" s="2408" t="str">
        <f>IF(AND(F8&lt;0,F9&gt;=0,ABS(F8*3)&gt;ABS(F9)),A14,IF(AND(F8&lt;0,F9&gt;0,ABS(F8*3)&lt;=ABS(F9)),A15,IF(AND(F8&lt;0,F9&lt;0),A14,IF(F9=0,A17,A16))))</f>
        <v>Unbalanced -  however, a deficit reduction plan is not required at this time.</v>
      </c>
      <c r="D10" s="2409"/>
      <c r="E10" s="2409"/>
      <c r="F10" s="2410"/>
    </row>
    <row r="11" spans="1:8" ht="19.5" customHeight="1" x14ac:dyDescent="0.2">
      <c r="A11" s="1716"/>
      <c r="B11" s="1717"/>
      <c r="C11" s="2408"/>
      <c r="D11" s="2409"/>
      <c r="E11" s="2409"/>
      <c r="F11" s="2410"/>
      <c r="H11" s="1715"/>
    </row>
    <row r="12" spans="1:8" ht="19.5" customHeight="1" x14ac:dyDescent="0.2">
      <c r="A12" s="1716"/>
      <c r="B12" s="1717"/>
      <c r="C12" s="2408"/>
      <c r="D12" s="2409"/>
      <c r="E12" s="2409"/>
      <c r="F12" s="2410"/>
      <c r="H12" s="1715"/>
    </row>
    <row r="13" spans="1:8" ht="19.5" customHeight="1" x14ac:dyDescent="0.2">
      <c r="A13" s="1716"/>
      <c r="B13" s="1717"/>
      <c r="C13" s="2411"/>
      <c r="D13" s="2412"/>
      <c r="E13" s="2412"/>
      <c r="F13" s="2413"/>
      <c r="H13" s="1715"/>
    </row>
    <row r="14" spans="1:8" s="1588" customFormat="1" ht="0.75" customHeight="1" x14ac:dyDescent="0.2">
      <c r="A14" s="2407" t="s">
        <v>1853</v>
      </c>
      <c r="B14" s="2407"/>
      <c r="C14" s="2407"/>
      <c r="D14" s="2407"/>
      <c r="E14" s="2407"/>
      <c r="F14" s="1588" t="s">
        <v>1696</v>
      </c>
    </row>
    <row r="15" spans="1:8" ht="0.75" hidden="1" customHeight="1" x14ac:dyDescent="0.2">
      <c r="A15" s="1579" t="s">
        <v>1779</v>
      </c>
      <c r="F15" s="1642"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23"/>
      <c r="B8" s="2424"/>
      <c r="C8" s="2424"/>
      <c r="D8" s="2425"/>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28" t="s">
        <v>1993</v>
      </c>
      <c r="D11" s="2429"/>
    </row>
    <row r="12" spans="1:4" s="4" customFormat="1" ht="12.75" x14ac:dyDescent="0.2">
      <c r="A12" s="1954"/>
      <c r="B12" s="228"/>
      <c r="C12" s="1953" t="s">
        <v>1992</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1994</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1" t="s">
        <v>359</v>
      </c>
      <c r="D27" s="2432"/>
    </row>
    <row r="28" spans="1:4" ht="12.75" x14ac:dyDescent="0.2">
      <c r="A28" s="231"/>
      <c r="B28" s="232">
        <v>2</v>
      </c>
      <c r="C28" s="2430" t="s">
        <v>2041</v>
      </c>
      <c r="D28" s="2279"/>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2043</v>
      </c>
      <c r="D31" s="1266" t="str">
        <f>IF(AND(COVER!J29="X",COVER!J30="X",COVER!L30&lt;&gt;"X"),"OK",IF(AND(COVER!J29="X",COVER!J30&lt;&gt;"X",COVER!L30="X"),"OK",IF(AND(COVER!L29="X",COVER!J30&lt;&gt;"X"),"OK","PLEASE CHECK YES or NO.")))</f>
        <v>OK</v>
      </c>
    </row>
    <row r="32" spans="1:4" x14ac:dyDescent="0.2">
      <c r="A32" s="233"/>
      <c r="B32" s="236"/>
      <c r="C32" s="1643" t="s">
        <v>2042</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8" t="str">
        <f>IF('Aud Quest 2'!B51="X",IF('Aud Quest 2'!F51&gt;"00/00/00 ","Enter Effective Date","ok"))</f>
        <v>ok</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3" t="s">
        <v>633</v>
      </c>
      <c r="D49" s="2434"/>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26" t="s">
        <v>920</v>
      </c>
      <c r="D62" s="2427"/>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6" t="s">
        <v>777</v>
      </c>
      <c r="D76" s="2427"/>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OK</v>
      </c>
    </row>
    <row r="83" spans="1:4" x14ac:dyDescent="0.2">
      <c r="A83" s="233"/>
      <c r="B83" s="1644">
        <f>B80+1</f>
        <v>11</v>
      </c>
      <c r="C83" s="1645" t="s">
        <v>1707</v>
      </c>
      <c r="D83" s="1273"/>
    </row>
    <row r="84" spans="1:4" x14ac:dyDescent="0.2">
      <c r="A84" s="233"/>
      <c r="B84" s="239"/>
      <c r="C84" s="1622"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35" t="s">
        <v>1934</v>
      </c>
      <c r="B4" s="2436"/>
      <c r="C4" s="2436"/>
      <c r="D4" s="2436"/>
      <c r="E4" s="2436"/>
      <c r="F4" s="2436"/>
      <c r="G4" s="2436"/>
      <c r="H4" s="2436"/>
      <c r="I4" s="2436"/>
      <c r="J4" s="2436"/>
      <c r="K4" s="2436"/>
      <c r="L4" s="2436"/>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437" t="str">
        <f>COVER!A17</f>
        <v>Mokena SD 159</v>
      </c>
      <c r="B7" s="2438"/>
      <c r="C7" s="2438"/>
      <c r="D7" s="2439"/>
      <c r="E7" s="2440">
        <f>COVER!A13</f>
        <v>56099159002</v>
      </c>
      <c r="F7" s="2441"/>
      <c r="G7" s="2442" t="str">
        <f>COVER!T23</f>
        <v>065-033233</v>
      </c>
      <c r="H7" s="2443"/>
      <c r="I7" s="2443"/>
      <c r="J7" s="2443"/>
      <c r="K7" s="2443"/>
      <c r="L7" s="2444"/>
    </row>
    <row r="8" spans="1:29" ht="13.5" customHeight="1" x14ac:dyDescent="0.2">
      <c r="A8" s="2040" t="s">
        <v>2030</v>
      </c>
      <c r="B8" s="2041"/>
      <c r="C8" s="2020"/>
      <c r="D8" s="2020"/>
      <c r="E8" s="2044"/>
      <c r="F8" s="2021"/>
      <c r="G8" s="2022" t="s">
        <v>1414</v>
      </c>
      <c r="H8" s="1291"/>
      <c r="I8" s="1291"/>
      <c r="J8" s="1291"/>
      <c r="K8" s="1291"/>
      <c r="L8" s="2023"/>
    </row>
    <row r="9" spans="1:29" ht="13.5" customHeight="1" x14ac:dyDescent="0.2">
      <c r="A9" s="2445"/>
      <c r="B9" s="2446"/>
      <c r="C9" s="2446"/>
      <c r="D9" s="2446"/>
      <c r="E9" s="2446"/>
      <c r="F9" s="2447"/>
      <c r="G9" s="2448" t="str">
        <f>COVER!T13</f>
        <v>Lauterbach &amp; Amen, LLP</v>
      </c>
      <c r="H9" s="2449"/>
      <c r="I9" s="2449"/>
      <c r="J9" s="2449"/>
      <c r="K9" s="2449"/>
      <c r="L9" s="2450"/>
    </row>
    <row r="10" spans="1:29" ht="13.5" customHeight="1" x14ac:dyDescent="0.2">
      <c r="A10" s="2451"/>
      <c r="B10" s="2452"/>
      <c r="C10" s="2452"/>
      <c r="D10" s="2452"/>
      <c r="E10" s="2452"/>
      <c r="F10" s="2453"/>
      <c r="G10" s="2448" t="str">
        <f>COVER!T17</f>
        <v>27W457 Warrenville Road</v>
      </c>
      <c r="H10" s="2454"/>
      <c r="I10" s="2454"/>
      <c r="J10" s="2454"/>
      <c r="K10" s="2454"/>
      <c r="L10" s="2455"/>
    </row>
    <row r="11" spans="1:29" ht="13.5" customHeight="1" x14ac:dyDescent="0.2">
      <c r="A11" s="2040" t="s">
        <v>2032</v>
      </c>
      <c r="B11" s="2041"/>
      <c r="C11" s="2020"/>
      <c r="D11" s="2044"/>
      <c r="E11" s="2020"/>
      <c r="F11" s="2021"/>
      <c r="G11" s="2448" t="str">
        <f>COVER!T19</f>
        <v>Warrenville</v>
      </c>
      <c r="H11" s="2454"/>
      <c r="I11" s="2454"/>
      <c r="J11" s="1982" t="str">
        <f>COVER!X19</f>
        <v>IL</v>
      </c>
      <c r="K11" s="1982">
        <f>COVER!Z19</f>
        <v>60555</v>
      </c>
      <c r="L11" s="2024"/>
    </row>
    <row r="12" spans="1:29" ht="13.5" customHeight="1" x14ac:dyDescent="0.2">
      <c r="A12" s="2456" t="s">
        <v>2031</v>
      </c>
      <c r="B12" s="2457"/>
      <c r="C12" s="2457"/>
      <c r="D12" s="2457"/>
      <c r="E12" s="2457"/>
      <c r="F12" s="2458"/>
      <c r="G12" s="1985"/>
      <c r="H12" s="1310"/>
      <c r="I12" s="1310"/>
      <c r="J12" s="1310"/>
      <c r="K12" s="1310"/>
      <c r="L12" s="1986"/>
    </row>
    <row r="13" spans="1:29" ht="13.5" customHeight="1" x14ac:dyDescent="0.2">
      <c r="A13" s="2448"/>
      <c r="B13" s="2449"/>
      <c r="C13" s="2449"/>
      <c r="D13" s="2449"/>
      <c r="E13" s="1309"/>
      <c r="F13" s="2033"/>
      <c r="G13" s="2025" t="s">
        <v>2034</v>
      </c>
      <c r="H13" s="2026"/>
      <c r="I13" s="2459" t="str">
        <f>COVER!T25</f>
        <v>mberan@lauterbachamen.com</v>
      </c>
      <c r="J13" s="2460"/>
      <c r="K13" s="2460"/>
      <c r="L13" s="2461"/>
    </row>
    <row r="14" spans="1:29" ht="13.5" customHeight="1" x14ac:dyDescent="0.2">
      <c r="A14" s="2448" t="str">
        <f>COVER!A19</f>
        <v>1244 Willow Crest Lane</v>
      </c>
      <c r="B14" s="2446"/>
      <c r="C14" s="2446"/>
      <c r="D14" s="2446"/>
      <c r="E14" s="2031">
        <v>0</v>
      </c>
      <c r="F14" s="1308"/>
      <c r="G14" s="2027" t="s">
        <v>1413</v>
      </c>
      <c r="H14" s="1291"/>
      <c r="I14" s="1291"/>
      <c r="J14" s="1291"/>
      <c r="K14" s="1291"/>
      <c r="L14" s="2023"/>
    </row>
    <row r="15" spans="1:29" ht="13.5" customHeight="1" x14ac:dyDescent="0.2">
      <c r="A15" s="2448" t="str">
        <f>COVER!A21</f>
        <v>Mokena</v>
      </c>
      <c r="B15" s="2454"/>
      <c r="C15" s="2454"/>
      <c r="D15" s="1290"/>
      <c r="E15" s="1987"/>
      <c r="F15" s="1307"/>
      <c r="G15" s="1981" t="str">
        <f>COVER!T15</f>
        <v>Matt Beran</v>
      </c>
      <c r="H15" s="1291"/>
      <c r="I15" s="1291"/>
      <c r="J15" s="1291"/>
      <c r="K15" s="1291"/>
      <c r="L15" s="2023"/>
    </row>
    <row r="16" spans="1:29" ht="12.2" customHeight="1" x14ac:dyDescent="0.2">
      <c r="A16" s="2030" t="s">
        <v>2033</v>
      </c>
      <c r="B16" s="1558"/>
      <c r="C16" s="2032">
        <f>COVER!A25</f>
        <v>60448</v>
      </c>
      <c r="D16" s="2032"/>
      <c r="E16" s="2032"/>
      <c r="F16" s="2033"/>
      <c r="G16" s="2462"/>
      <c r="H16" s="2463"/>
      <c r="I16" s="2463"/>
      <c r="J16" s="2463"/>
      <c r="K16" s="2463"/>
      <c r="L16" s="2464"/>
    </row>
    <row r="17" spans="1:13" ht="12.2" customHeight="1" x14ac:dyDescent="0.2">
      <c r="A17" s="2465"/>
      <c r="B17" s="2466"/>
      <c r="C17" s="2466"/>
      <c r="D17" s="2466"/>
      <c r="E17" s="2466"/>
      <c r="F17" s="2467"/>
      <c r="G17" s="2027" t="s">
        <v>1412</v>
      </c>
      <c r="H17" s="1291"/>
      <c r="I17" s="1291"/>
      <c r="J17" s="1291"/>
      <c r="K17" s="2028" t="s">
        <v>1411</v>
      </c>
      <c r="L17" s="2021"/>
      <c r="M17" s="1306"/>
    </row>
    <row r="18" spans="1:13" ht="12.2" customHeight="1" x14ac:dyDescent="0.2">
      <c r="A18" s="2451"/>
      <c r="B18" s="2452"/>
      <c r="C18" s="2452"/>
      <c r="D18" s="2452"/>
      <c r="E18" s="2452"/>
      <c r="F18" s="2453"/>
      <c r="G18" s="2437" t="str">
        <f>COVER!T21</f>
        <v>630-393-1483</v>
      </c>
      <c r="H18" s="2438"/>
      <c r="I18" s="2438"/>
      <c r="J18" s="2438"/>
      <c r="K18" s="2437" t="str">
        <f>COVER!X21</f>
        <v>630-393-2516</v>
      </c>
      <c r="L18" s="2468"/>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2008</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2009</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2010</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2011</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2012</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2013</v>
      </c>
      <c r="D36" s="1296"/>
      <c r="E36" s="1296"/>
    </row>
    <row r="37" spans="1:8" ht="5.45" customHeight="1" x14ac:dyDescent="0.2">
      <c r="B37" s="1295"/>
      <c r="C37" s="1299"/>
      <c r="D37" s="1294"/>
      <c r="E37" s="1294"/>
    </row>
    <row r="38" spans="1:8" s="1289" customFormat="1" ht="12.2" customHeight="1" x14ac:dyDescent="0.2">
      <c r="B38" s="1292"/>
      <c r="C38" s="1298" t="s">
        <v>2014</v>
      </c>
      <c r="D38" s="1296"/>
      <c r="E38" s="1296"/>
    </row>
    <row r="39" spans="1:8" ht="5.45" customHeight="1" x14ac:dyDescent="0.2">
      <c r="B39" s="1295"/>
      <c r="C39" s="1299"/>
      <c r="D39" s="1294"/>
      <c r="E39" s="1294"/>
    </row>
    <row r="40" spans="1:8" s="1289" customFormat="1" ht="13.5" customHeight="1" x14ac:dyDescent="0.2">
      <c r="B40" s="1292"/>
      <c r="C40" s="1298" t="s">
        <v>2015</v>
      </c>
      <c r="D40" s="1296"/>
      <c r="E40" s="1296"/>
    </row>
    <row r="41" spans="1:8" ht="4.9000000000000004" customHeight="1" x14ac:dyDescent="0.2">
      <c r="A41" s="1300"/>
      <c r="B41" s="1295"/>
      <c r="C41" s="1299"/>
      <c r="D41" s="1294"/>
      <c r="E41" s="1294"/>
    </row>
    <row r="42" spans="1:8" s="1289" customFormat="1" ht="13.5" customHeight="1" x14ac:dyDescent="0.2">
      <c r="B42" s="1292"/>
      <c r="C42" s="1298" t="s">
        <v>2016</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2017</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469" t="str">
        <f>'Single Audit Cover'!A7</f>
        <v>Mokena SD 159</v>
      </c>
      <c r="B1" s="2436"/>
      <c r="C1" s="2436"/>
      <c r="D1" s="2436"/>
    </row>
    <row r="2" spans="1:11" s="1980" customFormat="1" ht="12.75" x14ac:dyDescent="0.2">
      <c r="A2" s="2470">
        <f>'Single Audit Cover'!E7</f>
        <v>56099159002</v>
      </c>
      <c r="B2" s="2471"/>
      <c r="C2" s="2471"/>
      <c r="D2" s="2471"/>
    </row>
    <row r="3" spans="1:11" s="1980" customFormat="1" ht="12.75" x14ac:dyDescent="0.2">
      <c r="A3" s="2469" t="s">
        <v>2018</v>
      </c>
      <c r="B3" s="2436"/>
      <c r="C3" s="2436"/>
      <c r="D3" s="2436"/>
    </row>
    <row r="4" spans="1:11" s="1980" customFormat="1" ht="4.5" customHeight="1" x14ac:dyDescent="0.2">
      <c r="A4" s="1978"/>
      <c r="B4" s="1977"/>
      <c r="C4" s="1977"/>
      <c r="D4" s="1977"/>
    </row>
    <row r="5" spans="1:11" x14ac:dyDescent="0.2">
      <c r="B5" s="1346" t="s">
        <v>2019</v>
      </c>
      <c r="C5" s="1345"/>
      <c r="D5" s="1322"/>
    </row>
    <row r="6" spans="1:11" x14ac:dyDescent="0.2">
      <c r="B6" s="1346" t="s">
        <v>1488</v>
      </c>
      <c r="C6" s="1345"/>
      <c r="D6" s="1322"/>
    </row>
    <row r="7" spans="1:11" x14ac:dyDescent="0.2">
      <c r="B7" s="1346" t="s">
        <v>2020</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c r="C11" s="1320">
        <v>1</v>
      </c>
      <c r="D11" s="1344" t="s">
        <v>1486</v>
      </c>
      <c r="E11" s="1339"/>
      <c r="F11" s="1339"/>
      <c r="G11" s="1339"/>
      <c r="H11" s="1339"/>
      <c r="I11" s="1339"/>
      <c r="J11" s="1339"/>
      <c r="K11" s="1339"/>
    </row>
    <row r="12" spans="1:11" x14ac:dyDescent="0.2">
      <c r="B12" s="2036"/>
      <c r="C12" s="1320">
        <f>C11+1</f>
        <v>2</v>
      </c>
      <c r="D12" s="1341" t="s">
        <v>1810</v>
      </c>
      <c r="E12" s="1339"/>
      <c r="F12" s="1339"/>
      <c r="G12" s="1339"/>
      <c r="H12" s="1339"/>
      <c r="I12" s="1339"/>
      <c r="J12" s="1339"/>
      <c r="K12" s="1339"/>
    </row>
    <row r="13" spans="1:11" x14ac:dyDescent="0.2">
      <c r="B13" s="2036"/>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c r="C49" s="1320">
        <f>C45+1</f>
        <v>13</v>
      </c>
      <c r="D49" s="1319" t="s">
        <v>1461</v>
      </c>
    </row>
    <row r="50" spans="1:4" x14ac:dyDescent="0.2">
      <c r="A50" s="1316"/>
      <c r="B50" s="2036"/>
      <c r="C50" s="1320">
        <f>C49+1</f>
        <v>14</v>
      </c>
      <c r="D50" s="1319" t="s">
        <v>1460</v>
      </c>
    </row>
    <row r="51" spans="1:4" x14ac:dyDescent="0.2">
      <c r="A51" s="1316"/>
      <c r="B51" s="2036"/>
      <c r="C51" s="1320">
        <f>C50+1</f>
        <v>15</v>
      </c>
      <c r="D51" s="1319" t="s">
        <v>1459</v>
      </c>
    </row>
    <row r="52" spans="1:4" x14ac:dyDescent="0.2">
      <c r="A52" s="1316"/>
      <c r="B52" s="2036"/>
      <c r="C52" s="1320">
        <f>C51+1</f>
        <v>16</v>
      </c>
      <c r="D52" s="1319" t="s">
        <v>1458</v>
      </c>
    </row>
    <row r="53" spans="1:4" x14ac:dyDescent="0.2">
      <c r="A53" s="1316"/>
      <c r="B53" s="2036"/>
      <c r="C53" s="1320">
        <f>C52+1</f>
        <v>17</v>
      </c>
      <c r="D53" s="1322" t="s">
        <v>1812</v>
      </c>
    </row>
    <row r="54" spans="1:4" ht="10.5" customHeight="1" x14ac:dyDescent="0.2">
      <c r="A54" s="1316"/>
      <c r="D54" s="1319" t="s">
        <v>1457</v>
      </c>
    </row>
    <row r="55" spans="1:4" x14ac:dyDescent="0.2">
      <c r="A55" s="1316"/>
      <c r="C55" s="2038"/>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c r="D58" s="1319" t="s">
        <v>1453</v>
      </c>
    </row>
    <row r="59" spans="1:4" ht="10.5" customHeight="1" x14ac:dyDescent="0.2">
      <c r="A59" s="1316"/>
      <c r="D59" s="1334" t="s">
        <v>1452</v>
      </c>
    </row>
    <row r="60" spans="1:4" ht="10.5" customHeight="1" x14ac:dyDescent="0.2">
      <c r="A60" s="1316"/>
      <c r="D60" s="1322" t="s">
        <v>1451</v>
      </c>
    </row>
    <row r="61" spans="1:4" x14ac:dyDescent="0.2">
      <c r="A61" s="1316"/>
      <c r="C61" s="2038"/>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c r="D64" s="1319" t="s">
        <v>1447</v>
      </c>
    </row>
    <row r="65" spans="1:4" ht="10.5" customHeight="1" x14ac:dyDescent="0.2">
      <c r="A65" s="1316"/>
      <c r="D65" s="1334" t="s">
        <v>1446</v>
      </c>
    </row>
    <row r="66" spans="1:4" ht="4.5" customHeight="1" x14ac:dyDescent="0.2">
      <c r="A66" s="1316"/>
      <c r="D66" s="1322"/>
    </row>
    <row r="67" spans="1:4" x14ac:dyDescent="0.2">
      <c r="A67" s="1316"/>
      <c r="B67" s="2036"/>
      <c r="C67" s="1320">
        <f>C53+1</f>
        <v>18</v>
      </c>
      <c r="D67" s="1324" t="s">
        <v>1445</v>
      </c>
    </row>
    <row r="68" spans="1:4" x14ac:dyDescent="0.2">
      <c r="A68" s="1316"/>
      <c r="B68" s="2036"/>
      <c r="C68" s="1320">
        <f>C67+1</f>
        <v>19</v>
      </c>
      <c r="D68" s="1319" t="s">
        <v>1444</v>
      </c>
    </row>
    <row r="69" spans="1:4" x14ac:dyDescent="0.2">
      <c r="A69" s="1316"/>
      <c r="B69" s="2036"/>
      <c r="C69" s="1320">
        <f>C68+1</f>
        <v>20</v>
      </c>
      <c r="D69" s="1332" t="s">
        <v>1443</v>
      </c>
    </row>
    <row r="70" spans="1:4" x14ac:dyDescent="0.2">
      <c r="A70" s="1316"/>
      <c r="B70" s="2036"/>
      <c r="C70" s="1320">
        <f>C69+1</f>
        <v>21</v>
      </c>
      <c r="D70" s="1322" t="s">
        <v>1442</v>
      </c>
    </row>
    <row r="71" spans="1:4" x14ac:dyDescent="0.2">
      <c r="A71" s="1316"/>
      <c r="B71" s="2036"/>
      <c r="C71" s="1320">
        <f>C70+1</f>
        <v>22</v>
      </c>
      <c r="D71" s="1333" t="s">
        <v>1441</v>
      </c>
    </row>
    <row r="72" spans="1:4" x14ac:dyDescent="0.2">
      <c r="A72" s="1316"/>
      <c r="B72" s="2036"/>
      <c r="C72" s="1320">
        <f>C71+1</f>
        <v>23</v>
      </c>
      <c r="D72" s="1332" t="s">
        <v>1813</v>
      </c>
    </row>
    <row r="73" spans="1:4" ht="10.5" customHeight="1" x14ac:dyDescent="0.2">
      <c r="A73" s="1316"/>
      <c r="B73" s="1331"/>
      <c r="D73" s="1319" t="s">
        <v>1440</v>
      </c>
    </row>
    <row r="74" spans="1:4" x14ac:dyDescent="0.2">
      <c r="A74" s="1316"/>
      <c r="B74" s="2036"/>
      <c r="C74" s="1320">
        <f>C72+1</f>
        <v>24</v>
      </c>
      <c r="D74" s="1319" t="s">
        <v>1439</v>
      </c>
    </row>
    <row r="75" spans="1:4" x14ac:dyDescent="0.2">
      <c r="A75" s="1316"/>
      <c r="B75" s="2036"/>
      <c r="C75" s="1320">
        <f>C74+1</f>
        <v>25</v>
      </c>
      <c r="D75" s="1319" t="s">
        <v>1438</v>
      </c>
    </row>
    <row r="76" spans="1:4" x14ac:dyDescent="0.2">
      <c r="A76" s="1316"/>
      <c r="B76" s="2036"/>
      <c r="C76" s="1320">
        <f>C75+1</f>
        <v>26</v>
      </c>
      <c r="D76" s="1319" t="s">
        <v>1437</v>
      </c>
    </row>
    <row r="77" spans="1:4" x14ac:dyDescent="0.2">
      <c r="A77" s="1316"/>
      <c r="B77" s="2036"/>
      <c r="C77" s="1320">
        <f>C76+1</f>
        <v>27</v>
      </c>
      <c r="D77" s="1319" t="s">
        <v>1436</v>
      </c>
    </row>
    <row r="78" spans="1:4" x14ac:dyDescent="0.2">
      <c r="A78" s="1316"/>
      <c r="B78" s="1325"/>
      <c r="C78" s="2038"/>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c r="C82" s="1320">
        <f>C77+1</f>
        <v>28</v>
      </c>
      <c r="D82" s="1319" t="s">
        <v>1433</v>
      </c>
    </row>
    <row r="83" spans="1:4" x14ac:dyDescent="0.2">
      <c r="A83" s="1316"/>
      <c r="B83" s="2036"/>
      <c r="C83" s="1320">
        <f>C82+1</f>
        <v>29</v>
      </c>
      <c r="D83" s="1328" t="s">
        <v>1432</v>
      </c>
    </row>
    <row r="84" spans="1:4" x14ac:dyDescent="0.2">
      <c r="A84" s="1316"/>
      <c r="B84" s="2036"/>
      <c r="C84" s="1320">
        <f>C83+1</f>
        <v>30</v>
      </c>
      <c r="D84" s="1319" t="s">
        <v>1431</v>
      </c>
    </row>
    <row r="85" spans="1:4" x14ac:dyDescent="0.2">
      <c r="A85" s="1316"/>
      <c r="B85" s="2036"/>
      <c r="C85" s="1320">
        <f>C84+1</f>
        <v>31</v>
      </c>
      <c r="D85" s="1319" t="s">
        <v>2021</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c r="C89" s="1320">
        <f>C85+1</f>
        <v>32</v>
      </c>
      <c r="D89" s="1322" t="s">
        <v>1814</v>
      </c>
    </row>
    <row r="90" spans="1:4" x14ac:dyDescent="0.2">
      <c r="A90" s="1316"/>
      <c r="B90" s="2036"/>
      <c r="C90" s="1320">
        <v>32</v>
      </c>
      <c r="D90" s="1322" t="s">
        <v>1429</v>
      </c>
    </row>
    <row r="91" spans="1:4" x14ac:dyDescent="0.2">
      <c r="A91" s="1316"/>
      <c r="B91" s="2036"/>
      <c r="C91" s="1320">
        <v>33</v>
      </c>
      <c r="D91" s="1322" t="s">
        <v>1428</v>
      </c>
    </row>
    <row r="92" spans="1:4" x14ac:dyDescent="0.2">
      <c r="A92" s="1316"/>
      <c r="B92" s="2036"/>
      <c r="C92" s="1320">
        <v>34</v>
      </c>
      <c r="D92" s="1322" t="s">
        <v>1427</v>
      </c>
    </row>
    <row r="93" spans="1:4" ht="11.25" customHeight="1" x14ac:dyDescent="0.2">
      <c r="A93" s="1316"/>
      <c r="B93" s="2039"/>
      <c r="C93" s="1320"/>
      <c r="D93" s="1326" t="s">
        <v>1426</v>
      </c>
    </row>
    <row r="94" spans="1:4" x14ac:dyDescent="0.2">
      <c r="A94" s="1316"/>
      <c r="B94" s="2036"/>
      <c r="C94" s="1320">
        <f>C92+1</f>
        <v>35</v>
      </c>
      <c r="D94" s="1319" t="s">
        <v>1425</v>
      </c>
    </row>
    <row r="95" spans="1:4" x14ac:dyDescent="0.2">
      <c r="A95" s="1316"/>
      <c r="B95" s="2036"/>
      <c r="C95" s="1320">
        <f>C94+1</f>
        <v>36</v>
      </c>
      <c r="D95" s="1319" t="s">
        <v>1815</v>
      </c>
    </row>
    <row r="96" spans="1:4" x14ac:dyDescent="0.2">
      <c r="A96" s="1316"/>
      <c r="B96" s="2036"/>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4" t="str">
        <f>'Single Audit Cover'!A7</f>
        <v>Mokena SD 159</v>
      </c>
      <c r="B1" s="2474"/>
      <c r="C1" s="2474"/>
      <c r="D1" s="2474"/>
      <c r="E1" s="2474"/>
    </row>
    <row r="2" spans="1:5" x14ac:dyDescent="0.2">
      <c r="A2" s="2475">
        <f>'Single Audit Cover'!E7</f>
        <v>56099159002</v>
      </c>
      <c r="B2" s="2475"/>
      <c r="C2" s="2475"/>
      <c r="D2" s="2475"/>
      <c r="E2" s="2475"/>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1032548</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2035</v>
      </c>
      <c r="B17" s="1362" t="s">
        <v>1499</v>
      </c>
      <c r="C17" s="1362"/>
      <c r="D17" s="1361">
        <f>-SUM('Revenues 9-14'!C271:K271)</f>
        <v>-355925</v>
      </c>
    </row>
    <row r="19" spans="1:4" ht="13.5" thickBot="1" x14ac:dyDescent="0.25">
      <c r="A19" s="1360" t="s">
        <v>1498</v>
      </c>
      <c r="D19" s="1359">
        <f>SUM(D10:D17)</f>
        <v>676623</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6"/>
      <c r="B24" s="2477"/>
      <c r="D24" s="1352"/>
    </row>
    <row r="25" spans="1:4" x14ac:dyDescent="0.2">
      <c r="A25" s="2472"/>
      <c r="B25" s="2473"/>
      <c r="D25" s="1352"/>
    </row>
    <row r="26" spans="1:4" x14ac:dyDescent="0.2">
      <c r="A26" s="2472"/>
      <c r="B26" s="2473"/>
      <c r="D26" s="1352"/>
    </row>
    <row r="27" spans="1:4" x14ac:dyDescent="0.2">
      <c r="A27" s="2472"/>
      <c r="B27" s="2473"/>
      <c r="D27" s="1352"/>
    </row>
    <row r="28" spans="1:4" x14ac:dyDescent="0.2">
      <c r="A28" s="2472"/>
      <c r="B28" s="2473"/>
      <c r="D28" s="1352"/>
    </row>
    <row r="29" spans="1:4" x14ac:dyDescent="0.2">
      <c r="A29" s="2472"/>
      <c r="B29" s="2473"/>
      <c r="D29" s="1352"/>
    </row>
    <row r="30" spans="1:4" x14ac:dyDescent="0.2">
      <c r="A30" s="2472"/>
      <c r="B30" s="2473"/>
      <c r="D30" s="1352"/>
    </row>
    <row r="32" spans="1:4" x14ac:dyDescent="0.2">
      <c r="A32" s="1358" t="s">
        <v>1496</v>
      </c>
      <c r="D32" s="1357">
        <f>SUM(D19:D30)</f>
        <v>676623</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72"/>
      <c r="B40" s="2473"/>
      <c r="D40" s="1352"/>
    </row>
    <row r="41" spans="1:4" x14ac:dyDescent="0.2">
      <c r="A41" s="2472"/>
      <c r="B41" s="2473"/>
      <c r="D41" s="1351"/>
    </row>
    <row r="42" spans="1:4" x14ac:dyDescent="0.2">
      <c r="A42" s="2472"/>
      <c r="B42" s="2473"/>
      <c r="D42" s="1351"/>
    </row>
    <row r="43" spans="1:4" x14ac:dyDescent="0.2">
      <c r="A43" s="2472"/>
      <c r="B43" s="2473"/>
      <c r="D43" s="1351"/>
    </row>
    <row r="44" spans="1:4" x14ac:dyDescent="0.2">
      <c r="A44" s="2472"/>
      <c r="B44" s="2473"/>
      <c r="D44" s="1351"/>
    </row>
    <row r="45" spans="1:4" x14ac:dyDescent="0.2">
      <c r="A45" s="2472"/>
      <c r="B45" s="2473"/>
      <c r="D45" s="1351"/>
    </row>
    <row r="47" spans="1:4" x14ac:dyDescent="0.2">
      <c r="B47" s="1350" t="s">
        <v>1490</v>
      </c>
      <c r="C47" s="1350"/>
      <c r="D47" s="1983">
        <f>SUM(D35:D45)</f>
        <v>0</v>
      </c>
    </row>
    <row r="49" spans="2:4" x14ac:dyDescent="0.2">
      <c r="B49" s="1350" t="s">
        <v>1489</v>
      </c>
      <c r="C49" s="1350"/>
      <c r="D49" s="1983">
        <f>D32-D47</f>
        <v>676623</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8" t="str">
        <f>'Single Audit Cover'!A7</f>
        <v>Mokena SD 159</v>
      </c>
      <c r="C1" s="2479"/>
      <c r="D1" s="2479"/>
      <c r="E1" s="2479"/>
      <c r="F1" s="2479"/>
      <c r="G1" s="2479"/>
      <c r="H1" s="2479"/>
      <c r="I1" s="2479"/>
      <c r="J1" s="2479"/>
      <c r="K1" s="2479"/>
    </row>
    <row r="2" spans="2:12" ht="15" x14ac:dyDescent="0.2">
      <c r="B2" s="2480">
        <f>'Single Audit Cover'!E7</f>
        <v>56099159002</v>
      </c>
      <c r="C2" s="2480"/>
      <c r="D2" s="2480"/>
      <c r="E2" s="2480"/>
      <c r="F2" s="2480"/>
      <c r="G2" s="2480"/>
      <c r="H2" s="2480"/>
      <c r="I2" s="2480"/>
      <c r="J2" s="2480"/>
      <c r="K2" s="2480"/>
      <c r="L2" s="1422"/>
    </row>
    <row r="3" spans="2:12" ht="15" x14ac:dyDescent="0.2">
      <c r="B3" s="2481" t="s">
        <v>1474</v>
      </c>
      <c r="C3" s="2481"/>
      <c r="D3" s="2481"/>
      <c r="E3" s="2481"/>
      <c r="F3" s="2481"/>
      <c r="G3" s="2481"/>
      <c r="H3" s="2481"/>
      <c r="I3" s="2481"/>
      <c r="J3" s="2481"/>
      <c r="K3" s="2481"/>
      <c r="L3" s="1422"/>
    </row>
    <row r="4" spans="2:12" ht="15" x14ac:dyDescent="0.2">
      <c r="B4" s="2435" t="str">
        <f>'[1]Single Audit Cover'!A4</f>
        <v>Year Ending June 30, 2016</v>
      </c>
      <c r="C4" s="2435"/>
      <c r="D4" s="2435"/>
      <c r="E4" s="2435"/>
      <c r="F4" s="2435"/>
      <c r="G4" s="2435"/>
      <c r="H4" s="2435"/>
      <c r="I4" s="2435"/>
      <c r="J4" s="2435"/>
      <c r="K4" s="2435"/>
      <c r="L4" s="1422"/>
    </row>
    <row r="6" spans="2:12" x14ac:dyDescent="0.2">
      <c r="B6" s="1421"/>
      <c r="C6" s="1420"/>
      <c r="D6" s="1419" t="s">
        <v>1539</v>
      </c>
      <c r="E6" s="1416" t="s">
        <v>624</v>
      </c>
      <c r="F6" s="1418"/>
      <c r="G6" s="1417" t="s">
        <v>1538</v>
      </c>
      <c r="H6" s="1416"/>
      <c r="I6" s="1415"/>
      <c r="J6" s="1414"/>
      <c r="K6" s="1413"/>
    </row>
    <row r="7" spans="2:12" ht="15.75" x14ac:dyDescent="0.25">
      <c r="B7" s="2048" t="s">
        <v>2089</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1958</v>
      </c>
      <c r="G8" s="1408" t="s">
        <v>1860</v>
      </c>
      <c r="H8" s="1407" t="s">
        <v>1958</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2079</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2090</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2080</v>
      </c>
      <c r="C36" s="1376"/>
      <c r="D36" s="1375"/>
      <c r="E36" s="1373"/>
      <c r="F36" s="1373"/>
      <c r="G36" s="1373"/>
      <c r="H36" s="1373"/>
      <c r="I36" s="1374"/>
      <c r="J36" s="1374"/>
      <c r="K36" s="1373"/>
    </row>
    <row r="37" spans="2:11" ht="13.5" x14ac:dyDescent="0.2">
      <c r="B37" s="1984" t="s">
        <v>2022</v>
      </c>
      <c r="C37" s="1376"/>
      <c r="D37" s="1375"/>
      <c r="E37" s="1373"/>
      <c r="F37" s="1373"/>
      <c r="G37" s="1373"/>
      <c r="H37" s="1373"/>
      <c r="I37" s="1374"/>
      <c r="J37" s="1374"/>
      <c r="K37" s="1373"/>
    </row>
    <row r="38" spans="2:11" ht="11.1" customHeight="1" x14ac:dyDescent="0.2">
      <c r="B38" s="1373" t="s">
        <v>2023</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3" t="str">
        <f>'Single Audit Cover'!A7</f>
        <v>Mokena SD 159</v>
      </c>
      <c r="B1" s="2484"/>
      <c r="C1" s="2484"/>
      <c r="D1" s="2484"/>
      <c r="E1" s="1435"/>
    </row>
    <row r="2" spans="1:7" ht="13.5" customHeight="1" x14ac:dyDescent="0.2">
      <c r="A2" s="2485">
        <f>'Single Audit Cover'!E7</f>
        <v>56099159002</v>
      </c>
      <c r="B2" s="2486"/>
      <c r="C2" s="2486"/>
      <c r="D2" s="2486"/>
      <c r="E2" s="1424"/>
    </row>
    <row r="3" spans="1:7" ht="15.75" customHeight="1" x14ac:dyDescent="0.25">
      <c r="A3" s="2487" t="s">
        <v>1545</v>
      </c>
      <c r="B3" s="2488"/>
      <c r="C3" s="2488"/>
      <c r="D3" s="2488"/>
      <c r="E3" s="1434"/>
    </row>
    <row r="4" spans="1:7" ht="13.5" customHeight="1" x14ac:dyDescent="0.25">
      <c r="A4" s="2489" t="str">
        <f>'[1]Single Audit Cover'!A4</f>
        <v>Year Ending June 30, 2016</v>
      </c>
      <c r="B4" s="2490"/>
      <c r="C4" s="2490"/>
      <c r="D4" s="2490"/>
      <c r="E4" s="1434"/>
    </row>
    <row r="5" spans="1:7" ht="8.25" customHeight="1" x14ac:dyDescent="0.2">
      <c r="C5" s="1368"/>
      <c r="D5" s="1368"/>
    </row>
    <row r="6" spans="1:7" ht="13.5" customHeight="1" x14ac:dyDescent="0.2">
      <c r="A6" s="1358" t="s">
        <v>1915</v>
      </c>
      <c r="C6" s="1368"/>
      <c r="D6" s="1368"/>
    </row>
    <row r="7" spans="1:7" ht="60.95" customHeight="1" x14ac:dyDescent="0.2">
      <c r="A7" s="2491" t="s">
        <v>2024</v>
      </c>
      <c r="B7" s="2492"/>
      <c r="C7" s="2492"/>
      <c r="D7" s="2492"/>
      <c r="E7" s="1433"/>
    </row>
    <row r="8" spans="1:7" ht="12" customHeight="1" x14ac:dyDescent="0.2">
      <c r="A8" s="1358"/>
      <c r="B8" s="2046"/>
      <c r="C8" s="2046"/>
      <c r="D8" s="2046"/>
      <c r="E8" s="1433"/>
    </row>
    <row r="9" spans="1:7" ht="21.75" customHeight="1" x14ac:dyDescent="0.2">
      <c r="A9" s="2053" t="s">
        <v>2073</v>
      </c>
      <c r="B9" s="2057"/>
      <c r="C9" s="2057"/>
      <c r="D9" s="2057"/>
      <c r="E9" s="2058"/>
      <c r="F9" s="2056"/>
      <c r="G9" s="2056"/>
    </row>
    <row r="10" spans="1:7" ht="15" customHeight="1" x14ac:dyDescent="0.2">
      <c r="A10" s="2059" t="s">
        <v>2074</v>
      </c>
      <c r="B10" s="2060"/>
      <c r="C10" s="2061"/>
      <c r="D10" s="2062" t="s">
        <v>2075</v>
      </c>
      <c r="E10" s="2061"/>
      <c r="F10" s="2062" t="s">
        <v>106</v>
      </c>
      <c r="G10" s="2056"/>
    </row>
    <row r="11" spans="1:7" ht="22.5" customHeight="1" x14ac:dyDescent="0.2">
      <c r="A11" s="1358" t="s">
        <v>2076</v>
      </c>
      <c r="C11" s="1354"/>
      <c r="D11" s="1354"/>
    </row>
    <row r="12" spans="1:7" x14ac:dyDescent="0.2">
      <c r="A12" s="2491" t="s">
        <v>1916</v>
      </c>
      <c r="B12" s="2492"/>
      <c r="C12" s="2492"/>
      <c r="D12" s="2492"/>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c r="C16" s="2047"/>
      <c r="D16" s="2493"/>
      <c r="E16" s="2493"/>
      <c r="F16" s="2493"/>
    </row>
    <row r="17" spans="1:6" ht="20.65" customHeight="1" x14ac:dyDescent="0.2">
      <c r="A17" s="1799"/>
      <c r="B17" s="1429"/>
      <c r="C17" s="2047"/>
      <c r="D17" s="2493"/>
      <c r="E17" s="2493"/>
      <c r="F17" s="2493"/>
    </row>
    <row r="18" spans="1:6" ht="20.65" customHeight="1" x14ac:dyDescent="0.2">
      <c r="A18" s="1799"/>
      <c r="B18" s="1429"/>
      <c r="C18" s="2047"/>
      <c r="D18" s="2493"/>
      <c r="E18" s="2493"/>
      <c r="F18" s="2493"/>
    </row>
    <row r="19" spans="1:6" ht="20.65" customHeight="1" x14ac:dyDescent="0.2">
      <c r="A19" s="1799"/>
      <c r="B19" s="1429"/>
      <c r="C19" s="2047"/>
      <c r="D19" s="2493"/>
      <c r="E19" s="2493"/>
      <c r="F19" s="2493"/>
    </row>
    <row r="20" spans="1:6" ht="20.65" customHeight="1" x14ac:dyDescent="0.2">
      <c r="A20" s="1799"/>
      <c r="B20" s="1429"/>
      <c r="C20" s="2047"/>
      <c r="D20" s="2493"/>
      <c r="E20" s="2493"/>
      <c r="F20" s="2493"/>
    </row>
    <row r="21" spans="1:6" ht="20.65" customHeight="1" x14ac:dyDescent="0.2">
      <c r="A21" s="1799"/>
      <c r="B21" s="1429"/>
      <c r="C21" s="2047"/>
      <c r="D21" s="2493"/>
      <c r="E21" s="2493"/>
      <c r="F21" s="2493"/>
    </row>
    <row r="22" spans="1:6" ht="20.65" customHeight="1" x14ac:dyDescent="0.2">
      <c r="A22" s="1799"/>
      <c r="B22" s="1429"/>
      <c r="C22" s="2047"/>
      <c r="D22" s="2493"/>
      <c r="E22" s="2493"/>
      <c r="F22" s="2493"/>
    </row>
    <row r="23" spans="1:6" ht="20.65" customHeight="1" x14ac:dyDescent="0.2">
      <c r="A23" s="1799"/>
      <c r="B23" s="1429"/>
      <c r="C23" s="2047"/>
      <c r="D23" s="2493"/>
      <c r="E23" s="2493"/>
      <c r="F23" s="2493"/>
    </row>
    <row r="24" spans="1:6" ht="20.65" customHeight="1" x14ac:dyDescent="0.2">
      <c r="A24" s="1799"/>
      <c r="B24" s="1429"/>
      <c r="C24" s="2047"/>
      <c r="D24" s="2493"/>
      <c r="E24" s="2493"/>
      <c r="F24" s="2493"/>
    </row>
    <row r="25" spans="1:6" ht="20.65" customHeight="1" x14ac:dyDescent="0.2">
      <c r="A25" s="1799"/>
      <c r="B25" s="1429"/>
      <c r="C25" s="2047"/>
      <c r="D25" s="2493"/>
      <c r="E25" s="2493"/>
      <c r="F25" s="2493"/>
    </row>
    <row r="26" spans="1:6" ht="20.65" customHeight="1" x14ac:dyDescent="0.2">
      <c r="A26" s="1799"/>
      <c r="B26" s="1429"/>
      <c r="C26" s="2047"/>
      <c r="D26" s="2493"/>
      <c r="E26" s="2493"/>
      <c r="F26" s="2493"/>
    </row>
    <row r="27" spans="1:6" ht="20.65" customHeight="1" x14ac:dyDescent="0.2">
      <c r="A27" s="1799"/>
      <c r="B27" s="1429"/>
      <c r="C27" s="2047"/>
      <c r="D27" s="2493"/>
      <c r="E27" s="2493"/>
      <c r="F27" s="2493"/>
    </row>
    <row r="28" spans="1:6" ht="20.65" customHeight="1" x14ac:dyDescent="0.2">
      <c r="A28" s="1799"/>
      <c r="B28" s="1429"/>
      <c r="C28" s="2047"/>
      <c r="D28" s="2493"/>
      <c r="E28" s="2493"/>
      <c r="F28" s="2493"/>
    </row>
    <row r="29" spans="1:6" ht="10.5" customHeight="1" x14ac:dyDescent="0.2">
      <c r="A29" s="1534"/>
      <c r="B29" s="1731"/>
      <c r="C29" s="1732"/>
      <c r="D29" s="1733"/>
      <c r="E29" s="1428"/>
    </row>
    <row r="30" spans="1:6" ht="12" customHeight="1" x14ac:dyDescent="0.2">
      <c r="A30" s="1800" t="s">
        <v>2077</v>
      </c>
      <c r="B30" s="1731"/>
      <c r="C30" s="1732"/>
      <c r="D30" s="1733"/>
      <c r="E30" s="1428"/>
    </row>
    <row r="31" spans="1:6" ht="21.75" customHeight="1" x14ac:dyDescent="0.2">
      <c r="A31" s="2494" t="s">
        <v>1917</v>
      </c>
      <c r="B31" s="2494"/>
      <c r="C31" s="2494"/>
      <c r="D31" s="2494"/>
      <c r="E31" s="1428"/>
    </row>
    <row r="32" spans="1:6" ht="13.5" customHeight="1" x14ac:dyDescent="0.2">
      <c r="A32" s="1534" t="s">
        <v>1816</v>
      </c>
      <c r="B32" s="1731"/>
      <c r="C32" s="1734"/>
      <c r="D32" s="1733"/>
      <c r="E32" s="1428"/>
    </row>
    <row r="33" spans="1:5" ht="13.5" customHeight="1" x14ac:dyDescent="0.2">
      <c r="A33" s="1534" t="s">
        <v>1817</v>
      </c>
      <c r="B33" s="1731"/>
      <c r="C33" s="1735"/>
      <c r="D33" s="1733"/>
      <c r="E33" s="1428"/>
    </row>
    <row r="34" spans="1:5" ht="13.5" customHeight="1" x14ac:dyDescent="0.2">
      <c r="A34" s="1800" t="s">
        <v>2078</v>
      </c>
      <c r="B34" s="1731"/>
      <c r="C34" s="1732"/>
      <c r="D34" s="1733"/>
      <c r="E34" s="1428"/>
    </row>
    <row r="35" spans="1:5" ht="14.25" customHeight="1" x14ac:dyDescent="0.2">
      <c r="A35" s="1534" t="s">
        <v>1914</v>
      </c>
      <c r="B35" s="1731"/>
      <c r="C35" s="1736"/>
      <c r="D35" s="1733"/>
      <c r="E35" s="1428"/>
    </row>
    <row r="36" spans="1:5" ht="14.25" customHeight="1" x14ac:dyDescent="0.2">
      <c r="A36" s="1534"/>
      <c r="B36" s="1731" t="s">
        <v>1818</v>
      </c>
      <c r="C36" s="1737"/>
      <c r="D36" s="1733"/>
      <c r="E36" s="1428"/>
    </row>
    <row r="37" spans="1:5" ht="14.25" customHeight="1" x14ac:dyDescent="0.2">
      <c r="A37" s="1534"/>
      <c r="B37" s="1731" t="s">
        <v>1819</v>
      </c>
      <c r="C37" s="1737"/>
      <c r="D37" s="1733"/>
      <c r="E37" s="1428"/>
    </row>
    <row r="38" spans="1:5" ht="14.25" customHeight="1" x14ac:dyDescent="0.2">
      <c r="A38" s="1534"/>
      <c r="B38" s="1731" t="s">
        <v>1820</v>
      </c>
      <c r="C38" s="1737"/>
      <c r="D38" s="1733"/>
      <c r="E38" s="1428"/>
    </row>
    <row r="39" spans="1:5" ht="14.25" customHeight="1" x14ac:dyDescent="0.2">
      <c r="A39" s="1534"/>
      <c r="B39" s="1731" t="s">
        <v>1821</v>
      </c>
      <c r="C39" s="1737"/>
      <c r="D39" s="1733"/>
      <c r="E39" s="1428"/>
    </row>
    <row r="40" spans="1:5" ht="14.25" customHeight="1" x14ac:dyDescent="0.2">
      <c r="A40" s="1534" t="s">
        <v>1822</v>
      </c>
      <c r="B40" s="1731"/>
      <c r="C40" s="1737"/>
      <c r="D40" s="1733"/>
      <c r="E40" s="1428"/>
    </row>
    <row r="41" spans="1:5" ht="14.25" customHeight="1" x14ac:dyDescent="0.2">
      <c r="A41" s="1534" t="s">
        <v>1823</v>
      </c>
      <c r="B41" s="1731"/>
      <c r="C41" s="1738"/>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95" t="s">
        <v>2025</v>
      </c>
      <c r="C45" s="2495"/>
      <c r="D45" s="2495"/>
      <c r="E45" s="1424"/>
    </row>
    <row r="46" spans="1:5" s="1373" customFormat="1" ht="33.75" customHeight="1" x14ac:dyDescent="0.2">
      <c r="A46" s="1423">
        <v>6</v>
      </c>
      <c r="B46" s="2482" t="s">
        <v>2081</v>
      </c>
      <c r="C46" s="2482"/>
      <c r="D46" s="2482"/>
    </row>
    <row r="47" spans="1:5" ht="45.75" customHeight="1" x14ac:dyDescent="0.2">
      <c r="A47" s="1423">
        <v>7</v>
      </c>
      <c r="B47" s="2482" t="s">
        <v>2082</v>
      </c>
      <c r="C47" s="2482"/>
      <c r="D47" s="248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97" t="str">
        <f>'Single Audit Cover'!A7</f>
        <v>Mokena SD 159</v>
      </c>
      <c r="C1" s="2498"/>
      <c r="D1" s="2498"/>
      <c r="E1" s="2498"/>
      <c r="F1" s="2498"/>
      <c r="G1" s="2498"/>
      <c r="H1" s="2498"/>
      <c r="I1" s="2498"/>
      <c r="J1" s="1474"/>
    </row>
    <row r="2" spans="2:10" s="1368" customFormat="1" ht="12.75" customHeight="1" x14ac:dyDescent="0.2">
      <c r="B2" s="2499">
        <f>'Single Audit Cover'!E7</f>
        <v>56099159002</v>
      </c>
      <c r="C2" s="2500"/>
      <c r="D2" s="2500"/>
      <c r="E2" s="2500"/>
      <c r="F2" s="2500"/>
      <c r="G2" s="2500"/>
      <c r="H2" s="2500"/>
      <c r="I2" s="2500"/>
      <c r="J2" s="1474"/>
    </row>
    <row r="3" spans="2:10" s="1368" customFormat="1" ht="12.75" customHeight="1" x14ac:dyDescent="0.2">
      <c r="B3" s="2501" t="s">
        <v>1567</v>
      </c>
      <c r="C3" s="2490"/>
      <c r="D3" s="2490"/>
      <c r="E3" s="2490"/>
      <c r="F3" s="2490"/>
      <c r="G3" s="2490"/>
      <c r="H3" s="2490"/>
      <c r="I3" s="2490"/>
      <c r="J3" s="1473"/>
    </row>
    <row r="4" spans="2:10" s="1368" customFormat="1" ht="12.75" customHeight="1" x14ac:dyDescent="0.2">
      <c r="B4" s="2501" t="str">
        <f>'[1]Single Audit Cover'!A4</f>
        <v>Year Ending June 30, 2016</v>
      </c>
      <c r="C4" s="2490"/>
      <c r="D4" s="2490"/>
      <c r="E4" s="2490"/>
      <c r="F4" s="2490"/>
      <c r="G4" s="2490"/>
      <c r="H4" s="2490"/>
      <c r="I4" s="2490"/>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1" t="s">
        <v>1566</v>
      </c>
      <c r="C7" s="2490"/>
      <c r="D7" s="2490"/>
      <c r="E7" s="2490"/>
      <c r="F7" s="2490"/>
      <c r="G7" s="2490"/>
      <c r="H7" s="2490"/>
      <c r="I7" s="2490"/>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496"/>
      <c r="D11" s="2496"/>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2083</v>
      </c>
      <c r="C20" s="1456"/>
      <c r="D20" s="1455"/>
      <c r="E20" s="1444"/>
      <c r="F20" s="1373" t="s">
        <v>1053</v>
      </c>
      <c r="G20" s="1444"/>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06"/>
      <c r="E29" s="2506"/>
      <c r="F29" s="2506"/>
      <c r="G29" s="2506"/>
      <c r="H29" s="2506"/>
      <c r="I29" s="2506"/>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2084</v>
      </c>
      <c r="C33" s="1388"/>
      <c r="E33" s="1444"/>
      <c r="F33" s="1373" t="s">
        <v>1053</v>
      </c>
      <c r="G33" s="1444"/>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c r="C37" s="2502"/>
      <c r="D37" s="2503"/>
      <c r="E37" s="2503"/>
      <c r="F37" s="2503"/>
      <c r="G37" s="2503"/>
      <c r="H37" s="2503"/>
      <c r="I37" s="2504"/>
    </row>
    <row r="38" spans="1:9" ht="20.45" customHeight="1" x14ac:dyDescent="0.2">
      <c r="B38" s="1445"/>
      <c r="C38" s="2502"/>
      <c r="D38" s="2503"/>
      <c r="E38" s="2503"/>
      <c r="F38" s="2503"/>
      <c r="G38" s="2503"/>
      <c r="H38" s="2503"/>
      <c r="I38" s="2504"/>
    </row>
    <row r="39" spans="1:9" ht="20.65" customHeight="1" x14ac:dyDescent="0.2">
      <c r="B39" s="1445"/>
      <c r="C39" s="2502"/>
      <c r="D39" s="2503"/>
      <c r="E39" s="2503"/>
      <c r="F39" s="2503"/>
      <c r="G39" s="2503"/>
      <c r="H39" s="2503"/>
      <c r="I39" s="2504"/>
    </row>
    <row r="40" spans="1:9" ht="20.65" customHeight="1" x14ac:dyDescent="0.2">
      <c r="B40" s="1445"/>
      <c r="C40" s="2502"/>
      <c r="D40" s="2503"/>
      <c r="E40" s="2503"/>
      <c r="F40" s="2503"/>
      <c r="G40" s="2503"/>
      <c r="H40" s="2503"/>
      <c r="I40" s="2504"/>
    </row>
    <row r="41" spans="1:9" ht="20.65" customHeight="1" x14ac:dyDescent="0.2">
      <c r="B41" s="1445"/>
      <c r="C41" s="2502"/>
      <c r="D41" s="2503"/>
      <c r="E41" s="2503"/>
      <c r="F41" s="2503"/>
      <c r="G41" s="2503"/>
      <c r="H41" s="2503"/>
      <c r="I41" s="2504"/>
    </row>
    <row r="42" spans="1:9" ht="20.65" customHeight="1" x14ac:dyDescent="0.2">
      <c r="B42" s="1445"/>
      <c r="C42" s="2502"/>
      <c r="D42" s="2503"/>
      <c r="E42" s="2503"/>
      <c r="F42" s="2503"/>
      <c r="G42" s="2503"/>
      <c r="H42" s="2503"/>
      <c r="I42" s="2504"/>
    </row>
    <row r="43" spans="1:9" ht="6.2" customHeight="1" x14ac:dyDescent="0.2"/>
    <row r="44" spans="1:9" x14ac:dyDescent="0.2">
      <c r="B44" s="1376" t="s">
        <v>1552</v>
      </c>
      <c r="C44" s="1388"/>
      <c r="D44" s="1388"/>
      <c r="E44" s="2505"/>
      <c r="F44" s="2505"/>
      <c r="G44" s="2505"/>
      <c r="H44" s="1427"/>
    </row>
    <row r="46" spans="1:9" ht="13.5" customHeight="1" x14ac:dyDescent="0.2">
      <c r="B46" s="1376" t="s">
        <v>1551</v>
      </c>
      <c r="C46" s="1388"/>
      <c r="E46" s="1444"/>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97" t="str">
        <f>'Single Audit Cover'!A7</f>
        <v>Mokena SD 159</v>
      </c>
      <c r="C1" s="2497"/>
      <c r="D1" s="2497"/>
      <c r="E1" s="2497"/>
      <c r="F1" s="2497"/>
      <c r="G1" s="2497"/>
      <c r="H1" s="2497"/>
      <c r="I1" s="2497"/>
      <c r="J1" s="2497"/>
      <c r="K1" s="2497"/>
      <c r="L1" s="1522"/>
      <c r="M1" s="1522"/>
    </row>
    <row r="2" spans="1:13" ht="12" customHeight="1" x14ac:dyDescent="0.2">
      <c r="B2" s="2499">
        <f>'Single Audit Cover'!E7</f>
        <v>56099159002</v>
      </c>
      <c r="C2" s="2499"/>
      <c r="D2" s="2499"/>
      <c r="E2" s="2499"/>
      <c r="F2" s="2499"/>
      <c r="G2" s="2499"/>
      <c r="H2" s="2499"/>
      <c r="I2" s="2499"/>
      <c r="J2" s="2499"/>
      <c r="K2" s="2499"/>
      <c r="L2" s="1521"/>
      <c r="M2" s="1520"/>
    </row>
    <row r="3" spans="1:13" ht="10.35" customHeight="1" x14ac:dyDescent="0.2">
      <c r="B3" s="2489" t="s">
        <v>1567</v>
      </c>
      <c r="C3" s="2489"/>
      <c r="D3" s="2489"/>
      <c r="E3" s="2489"/>
      <c r="F3" s="2489"/>
      <c r="G3" s="2489"/>
      <c r="H3" s="2489"/>
      <c r="I3" s="2489"/>
      <c r="J3" s="2489"/>
      <c r="K3" s="2489"/>
      <c r="L3" s="1519"/>
      <c r="M3" s="1519"/>
    </row>
    <row r="4" spans="1:13" ht="11.1" customHeight="1" x14ac:dyDescent="0.2">
      <c r="B4" s="2509" t="str">
        <f>'[1]Single Audit Cover'!A4</f>
        <v>Year Ending June 30, 2016</v>
      </c>
      <c r="C4" s="2509"/>
      <c r="D4" s="2509"/>
      <c r="E4" s="2509"/>
      <c r="F4" s="2509"/>
      <c r="G4" s="2509"/>
      <c r="H4" s="2509"/>
      <c r="I4" s="2509"/>
      <c r="J4" s="2509"/>
      <c r="K4" s="2509"/>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09" t="s">
        <v>1587</v>
      </c>
      <c r="C7" s="2509"/>
      <c r="D7" s="2510"/>
      <c r="E7" s="2510"/>
      <c r="F7" s="2510"/>
      <c r="G7" s="2510"/>
      <c r="H7" s="2510"/>
      <c r="I7" s="2510"/>
      <c r="J7" s="2510"/>
      <c r="K7" s="2510"/>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1959</v>
      </c>
      <c r="D10" s="1741"/>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08"/>
      <c r="C14" s="2508"/>
      <c r="D14" s="2508"/>
      <c r="E14" s="2508"/>
      <c r="F14" s="2508"/>
      <c r="G14" s="2508"/>
      <c r="H14" s="2508"/>
      <c r="I14" s="2508"/>
      <c r="J14" s="2508"/>
      <c r="K14" s="2508"/>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08"/>
      <c r="C17" s="2508"/>
      <c r="D17" s="2508"/>
      <c r="E17" s="2508"/>
      <c r="F17" s="2508"/>
      <c r="G17" s="2508"/>
      <c r="H17" s="2508"/>
      <c r="I17" s="2508"/>
      <c r="J17" s="2508"/>
      <c r="K17" s="2508"/>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1"/>
      <c r="C20" s="2511"/>
      <c r="D20" s="2508"/>
      <c r="E20" s="2508"/>
      <c r="F20" s="2508"/>
      <c r="G20" s="2508"/>
      <c r="H20" s="2508"/>
      <c r="I20" s="2508"/>
      <c r="J20" s="2508"/>
      <c r="K20" s="2508"/>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08"/>
      <c r="C23" s="2508"/>
      <c r="D23" s="2508"/>
      <c r="E23" s="2508"/>
      <c r="F23" s="2508"/>
      <c r="G23" s="2508"/>
      <c r="H23" s="2508"/>
      <c r="I23" s="2508"/>
      <c r="J23" s="2508"/>
      <c r="K23" s="2508"/>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08"/>
      <c r="C26" s="2508"/>
      <c r="D26" s="2508"/>
      <c r="E26" s="2508"/>
      <c r="F26" s="2508"/>
      <c r="G26" s="2508"/>
      <c r="H26" s="2508"/>
      <c r="I26" s="2508"/>
      <c r="J26" s="2508"/>
      <c r="K26" s="2508"/>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2"/>
      <c r="C29" s="2512"/>
      <c r="D29" s="2508"/>
      <c r="E29" s="2508"/>
      <c r="F29" s="2508"/>
      <c r="G29" s="2508"/>
      <c r="H29" s="2508"/>
      <c r="I29" s="2508"/>
      <c r="J29" s="2508"/>
      <c r="K29" s="2508"/>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07"/>
      <c r="C32" s="2507"/>
      <c r="D32" s="2508"/>
      <c r="E32" s="2508"/>
      <c r="F32" s="2508"/>
      <c r="G32" s="2508"/>
      <c r="H32" s="2508"/>
      <c r="I32" s="2508"/>
      <c r="J32" s="2508"/>
      <c r="K32" s="2508"/>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2026</v>
      </c>
      <c r="C40" s="1373"/>
      <c r="L40" s="1476"/>
    </row>
    <row r="41" spans="2:13" ht="9.6" customHeight="1" x14ac:dyDescent="0.2">
      <c r="B41" s="1373" t="s">
        <v>2027</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2085</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3" t="str">
        <f>'Single Audit Cover'!A7</f>
        <v>Mokena SD 159</v>
      </c>
      <c r="C1" s="2513"/>
      <c r="D1" s="2513"/>
      <c r="E1" s="2513"/>
      <c r="F1" s="2513"/>
      <c r="G1" s="2513"/>
      <c r="H1" s="2513"/>
      <c r="I1" s="2513"/>
      <c r="J1" s="2513"/>
      <c r="K1" s="2513"/>
      <c r="L1" s="1543"/>
    </row>
    <row r="2" spans="1:12" ht="12.75" customHeight="1" x14ac:dyDescent="0.2">
      <c r="B2" s="2514">
        <f>'Single Audit Cover'!E7</f>
        <v>56099159002</v>
      </c>
      <c r="C2" s="2514"/>
      <c r="D2" s="2514"/>
      <c r="E2" s="2514"/>
      <c r="F2" s="2514"/>
      <c r="G2" s="2514"/>
      <c r="H2" s="2514"/>
      <c r="I2" s="2514"/>
      <c r="J2" s="2514"/>
      <c r="K2" s="2514"/>
      <c r="L2" s="1542"/>
    </row>
    <row r="3" spans="1:12" ht="12.75" customHeight="1" x14ac:dyDescent="0.2">
      <c r="B3" s="2489" t="s">
        <v>1567</v>
      </c>
      <c r="C3" s="2489"/>
      <c r="D3" s="2489"/>
      <c r="E3" s="2489"/>
      <c r="F3" s="2489"/>
      <c r="G3" s="2489"/>
      <c r="H3" s="2489"/>
      <c r="I3" s="2489"/>
      <c r="J3" s="2489"/>
      <c r="K3" s="2489"/>
      <c r="L3" s="1519"/>
    </row>
    <row r="4" spans="1:12" ht="12.75" customHeight="1" x14ac:dyDescent="0.2">
      <c r="B4" s="2489" t="str">
        <f>'[1]Single Audit Cover'!A4</f>
        <v>Year Ending June 30, 2016</v>
      </c>
      <c r="C4" s="2489"/>
      <c r="D4" s="2489"/>
      <c r="E4" s="2489"/>
      <c r="F4" s="2489"/>
      <c r="G4" s="2489"/>
      <c r="H4" s="2489"/>
      <c r="I4" s="2489"/>
      <c r="J4" s="2489"/>
      <c r="K4" s="2489"/>
      <c r="L4" s="1519"/>
    </row>
    <row r="5" spans="1:12" ht="5.25" customHeight="1" x14ac:dyDescent="0.2">
      <c r="B5" s="1354" t="s">
        <v>1390</v>
      </c>
      <c r="C5" s="1354"/>
      <c r="L5" s="1427"/>
    </row>
    <row r="6" spans="1:12" ht="30.75" customHeight="1" x14ac:dyDescent="0.2">
      <c r="A6" s="1427"/>
      <c r="B6" s="2515" t="s">
        <v>1608</v>
      </c>
      <c r="C6" s="2515"/>
      <c r="D6" s="2515"/>
      <c r="E6" s="2515"/>
      <c r="F6" s="2515"/>
      <c r="G6" s="2515"/>
      <c r="H6" s="2515"/>
      <c r="I6" s="2515"/>
      <c r="J6" s="2515"/>
      <c r="K6" s="2515"/>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1959</v>
      </c>
      <c r="D8" s="1745"/>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06"/>
      <c r="G12" s="2506"/>
      <c r="H12" s="2506"/>
      <c r="I12" s="2506"/>
      <c r="J12" s="2506"/>
      <c r="K12" s="2506"/>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16"/>
      <c r="E14" s="2516"/>
      <c r="F14" s="2516"/>
      <c r="H14" s="1431" t="s">
        <v>1602</v>
      </c>
      <c r="I14" s="2517"/>
      <c r="J14" s="2517"/>
      <c r="K14" s="2517"/>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17"/>
      <c r="E16" s="2517"/>
      <c r="F16" s="2517"/>
      <c r="G16" s="2517"/>
      <c r="H16" s="2517"/>
      <c r="I16" s="2517"/>
      <c r="J16" s="2517"/>
      <c r="K16" s="2517"/>
      <c r="L16" s="1427"/>
    </row>
    <row r="17" spans="2:12" ht="13.5" customHeight="1" x14ac:dyDescent="0.2">
      <c r="B17" s="1432" t="s">
        <v>1600</v>
      </c>
      <c r="C17" s="1432"/>
      <c r="D17" s="2518"/>
      <c r="E17" s="2518"/>
      <c r="F17" s="2518"/>
      <c r="G17" s="2518"/>
      <c r="H17" s="2518"/>
      <c r="I17" s="2518"/>
      <c r="J17" s="2518"/>
      <c r="K17" s="2518"/>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08"/>
      <c r="C20" s="2508"/>
      <c r="D20" s="2508"/>
      <c r="E20" s="2508"/>
      <c r="F20" s="2508"/>
      <c r="G20" s="2508"/>
      <c r="H20" s="2508"/>
      <c r="I20" s="2508"/>
      <c r="J20" s="2508"/>
      <c r="K20" s="2508"/>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08"/>
      <c r="C23" s="2508"/>
      <c r="D23" s="2508"/>
      <c r="E23" s="2508"/>
      <c r="F23" s="2508"/>
      <c r="G23" s="2508"/>
      <c r="H23" s="2508"/>
      <c r="I23" s="2508"/>
      <c r="J23" s="2508"/>
      <c r="K23" s="2508"/>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08"/>
      <c r="C26" s="2508"/>
      <c r="D26" s="2508"/>
      <c r="E26" s="2508"/>
      <c r="F26" s="2508"/>
      <c r="G26" s="2508"/>
      <c r="H26" s="2508"/>
      <c r="I26" s="2508"/>
      <c r="J26" s="2508"/>
      <c r="K26" s="2508"/>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08"/>
      <c r="C29" s="2508"/>
      <c r="D29" s="2508"/>
      <c r="E29" s="2508"/>
      <c r="F29" s="2508"/>
      <c r="G29" s="2508"/>
      <c r="H29" s="2508"/>
      <c r="I29" s="2508"/>
      <c r="J29" s="2508"/>
      <c r="K29" s="2508"/>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08"/>
      <c r="C32" s="2508"/>
      <c r="D32" s="2508"/>
      <c r="E32" s="2508"/>
      <c r="F32" s="2508"/>
      <c r="G32" s="2508"/>
      <c r="H32" s="2508"/>
      <c r="I32" s="2508"/>
      <c r="J32" s="2508"/>
      <c r="K32" s="2508"/>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08"/>
      <c r="C35" s="2508"/>
      <c r="D35" s="2508"/>
      <c r="E35" s="2508"/>
      <c r="F35" s="2508"/>
      <c r="G35" s="2508"/>
      <c r="H35" s="2508"/>
      <c r="I35" s="2508"/>
      <c r="J35" s="2508"/>
      <c r="K35" s="2508"/>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08"/>
      <c r="C38" s="2508"/>
      <c r="D38" s="2508"/>
      <c r="E38" s="2508"/>
      <c r="F38" s="2508"/>
      <c r="G38" s="2508"/>
      <c r="H38" s="2508"/>
      <c r="I38" s="2508"/>
      <c r="J38" s="2508"/>
      <c r="K38" s="2508"/>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08"/>
      <c r="C41" s="2508"/>
      <c r="D41" s="2508"/>
      <c r="E41" s="2508"/>
      <c r="F41" s="2508"/>
      <c r="G41" s="2508"/>
      <c r="H41" s="2508"/>
      <c r="I41" s="2508"/>
      <c r="J41" s="2508"/>
      <c r="K41" s="2508"/>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2086</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97" t="str">
        <f>'Single Audit Cover'!A7</f>
        <v>Mokena SD 159</v>
      </c>
      <c r="C1" s="2497"/>
      <c r="D1" s="2497"/>
      <c r="E1" s="1555"/>
    </row>
    <row r="2" spans="2:5" s="1388" customFormat="1" ht="12.75" customHeight="1" x14ac:dyDescent="0.2">
      <c r="B2" s="2499">
        <f>'Single Audit Cover'!E7</f>
        <v>56099159002</v>
      </c>
      <c r="C2" s="2499"/>
      <c r="D2" s="2499"/>
      <c r="E2" s="1554"/>
    </row>
    <row r="3" spans="2:5" s="1347" customFormat="1" ht="12.75" customHeight="1" x14ac:dyDescent="0.2">
      <c r="B3" s="2489" t="s">
        <v>1618</v>
      </c>
      <c r="C3" s="2489"/>
      <c r="D3" s="2489"/>
      <c r="E3" s="1979"/>
    </row>
    <row r="4" spans="2:5" s="1388" customFormat="1" ht="12.75" customHeight="1" x14ac:dyDescent="0.2">
      <c r="B4" s="2519" t="str">
        <f>'[1]Single Audit Cover'!A4</f>
        <v>Year Ending June 30, 2016</v>
      </c>
      <c r="C4" s="2519"/>
      <c r="D4" s="2519"/>
      <c r="E4" s="1553"/>
    </row>
    <row r="5" spans="2:5" s="1388" customFormat="1" ht="40.15" customHeight="1" x14ac:dyDescent="0.2">
      <c r="B5" s="1747" t="s">
        <v>2028</v>
      </c>
      <c r="C5" s="1534"/>
      <c r="D5" s="1534"/>
      <c r="E5" s="1534"/>
    </row>
    <row r="6" spans="2:5" s="1388" customFormat="1" ht="13.5" customHeight="1" x14ac:dyDescent="0.2">
      <c r="B6" s="1552" t="s">
        <v>1617</v>
      </c>
      <c r="C6" s="1552" t="s">
        <v>1616</v>
      </c>
      <c r="D6" s="1552" t="s">
        <v>1615</v>
      </c>
    </row>
    <row r="7" spans="2:5" ht="13.5" customHeight="1" x14ac:dyDescent="0.2">
      <c r="B7" s="1748"/>
      <c r="C7" s="1551"/>
      <c r="D7" s="1551"/>
      <c r="E7" s="1551"/>
    </row>
    <row r="8" spans="2:5" ht="13.5" customHeight="1" x14ac:dyDescent="0.2">
      <c r="B8" s="1748"/>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2087</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97" t="str">
        <f>'Single Audit Cover'!A7</f>
        <v>Mokena SD 159</v>
      </c>
      <c r="C1" s="2497"/>
      <c r="D1" s="2497"/>
      <c r="E1" s="2497"/>
      <c r="F1" s="1543"/>
      <c r="G1" s="1543"/>
      <c r="H1" s="1543"/>
      <c r="I1" s="1543"/>
      <c r="J1" s="1543"/>
      <c r="K1" s="1543"/>
      <c r="L1" s="1543"/>
    </row>
    <row r="2" spans="2:12" ht="13.5" customHeight="1" x14ac:dyDescent="0.2">
      <c r="B2" s="2499">
        <f>'Single Audit Cover'!E7</f>
        <v>56099159002</v>
      </c>
      <c r="C2" s="2499"/>
      <c r="D2" s="2499"/>
      <c r="E2" s="2499"/>
      <c r="F2" s="1542"/>
      <c r="G2" s="1542"/>
      <c r="H2" s="1542"/>
      <c r="I2" s="1542"/>
      <c r="J2" s="1542"/>
      <c r="K2" s="1542"/>
      <c r="L2" s="1542"/>
    </row>
    <row r="3" spans="2:12" ht="13.5" customHeight="1" x14ac:dyDescent="0.2">
      <c r="B3" s="2489" t="s">
        <v>1626</v>
      </c>
      <c r="C3" s="2489"/>
      <c r="D3" s="2489"/>
      <c r="E3" s="2489"/>
      <c r="F3" s="1979"/>
      <c r="G3" s="1979"/>
      <c r="H3" s="1979"/>
      <c r="I3" s="1979"/>
      <c r="J3" s="1979"/>
      <c r="K3" s="1979"/>
      <c r="L3" s="1979"/>
    </row>
    <row r="4" spans="2:12" ht="13.5" customHeight="1" x14ac:dyDescent="0.2">
      <c r="B4" s="2520" t="str">
        <f>'[1]Single Audit Cover'!A4</f>
        <v>Year Ending June 30, 2016</v>
      </c>
      <c r="C4" s="2520"/>
      <c r="D4" s="2520"/>
      <c r="E4" s="2520"/>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1959</v>
      </c>
      <c r="D8" s="1754"/>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2"/>
      <c r="C11" s="2512"/>
      <c r="D11" s="2508"/>
      <c r="E11" s="2508"/>
    </row>
    <row r="12" spans="2:12" ht="13.5" customHeight="1" x14ac:dyDescent="0.2">
      <c r="B12" s="1427"/>
      <c r="C12" s="1427"/>
      <c r="D12" s="1427"/>
    </row>
    <row r="13" spans="2:12" ht="13.5" customHeight="1" x14ac:dyDescent="0.2">
      <c r="B13" s="1321" t="s">
        <v>1622</v>
      </c>
      <c r="C13" s="1321"/>
      <c r="D13" s="1427"/>
    </row>
    <row r="14" spans="2:12" ht="76.5" customHeight="1" x14ac:dyDescent="0.2">
      <c r="B14" s="2512"/>
      <c r="C14" s="2512"/>
      <c r="D14" s="2508"/>
      <c r="E14" s="2508"/>
    </row>
    <row r="15" spans="2:12" ht="13.5" customHeight="1" x14ac:dyDescent="0.2">
      <c r="B15" s="1427"/>
      <c r="C15" s="1427"/>
      <c r="D15" s="1427"/>
    </row>
    <row r="16" spans="2:12" ht="13.5" customHeight="1" x14ac:dyDescent="0.2">
      <c r="B16" s="1321" t="s">
        <v>1621</v>
      </c>
      <c r="C16" s="1321"/>
      <c r="D16" s="1427"/>
      <c r="E16" s="2045"/>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2088</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56099159002</v>
      </c>
    </row>
    <row r="3" spans="1:2" x14ac:dyDescent="0.2">
      <c r="A3" t="s">
        <v>1132</v>
      </c>
      <c r="B3" s="1233" t="str">
        <f>COVER!A15</f>
        <v>Will</v>
      </c>
    </row>
    <row r="4" spans="1:2" x14ac:dyDescent="0.2">
      <c r="A4" t="s">
        <v>1188</v>
      </c>
      <c r="B4" s="1233" t="str">
        <f>COVER!A17</f>
        <v>Mokena SD 159</v>
      </c>
    </row>
    <row r="5" spans="1:2" x14ac:dyDescent="0.2">
      <c r="A5" t="s">
        <v>819</v>
      </c>
      <c r="B5" s="1233" t="str">
        <f>COVER!A38</f>
        <v>Dr. Omar Castillo</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2" t="str">
        <f>AUDITCHECK!D29</f>
        <v>CASH</v>
      </c>
    </row>
    <row r="10" spans="1:2" x14ac:dyDescent="0.2">
      <c r="A10" t="s">
        <v>1152</v>
      </c>
      <c r="B10" s="1233" t="str">
        <f>COVER!B5</f>
        <v>X</v>
      </c>
    </row>
    <row r="11" spans="1:2" x14ac:dyDescent="0.2">
      <c r="A11" t="s">
        <v>1153</v>
      </c>
      <c r="B11" s="1233">
        <f>COVER!B6</f>
        <v>0</v>
      </c>
    </row>
    <row r="12" spans="1:2" x14ac:dyDescent="0.2">
      <c r="A12" s="13" t="s">
        <v>2061</v>
      </c>
      <c r="B12" s="1233" t="str">
        <f>IF(COVER!J29="x","Yes",IF(COVER!L29="X","No",0))</f>
        <v>No</v>
      </c>
    </row>
    <row r="13" spans="1:2" x14ac:dyDescent="0.2">
      <c r="A13" s="13" t="s">
        <v>2062</v>
      </c>
      <c r="B13" s="1233" t="str">
        <f>IF(COVER!J30="x","Yes",IF(COVER!L30="x","No",0))</f>
        <v>No</v>
      </c>
    </row>
    <row r="14" spans="1:2" x14ac:dyDescent="0.2">
      <c r="A14" t="s">
        <v>566</v>
      </c>
      <c r="B14" s="1233" t="str">
        <f>IF(COVER!J31="x","Yes",IF(COVER!L31="x","No",0))</f>
        <v>Yes</v>
      </c>
    </row>
    <row r="15" spans="1:2" x14ac:dyDescent="0.2">
      <c r="A15" t="s">
        <v>676</v>
      </c>
      <c r="B15" s="1233" t="str">
        <f>COVER!T23</f>
        <v>065-033233</v>
      </c>
    </row>
    <row r="16" spans="1:2" x14ac:dyDescent="0.2">
      <c r="A16" t="s">
        <v>501</v>
      </c>
      <c r="B16" s="1233" t="str">
        <f>COVER!T13</f>
        <v>Lauterbach &amp; Amen, LLP</v>
      </c>
    </row>
    <row r="17" spans="1:2" x14ac:dyDescent="0.2">
      <c r="A17" t="s">
        <v>1052</v>
      </c>
      <c r="B17" s="1233" t="str">
        <f>COVER!T15</f>
        <v>Matt Beran</v>
      </c>
    </row>
    <row r="18" spans="1:2" x14ac:dyDescent="0.2">
      <c r="A18" t="s">
        <v>1370</v>
      </c>
      <c r="B18" s="1233" t="str">
        <f>COVER!T17</f>
        <v>27W457 Warrenville Road</v>
      </c>
    </row>
    <row r="19" spans="1:2" x14ac:dyDescent="0.2">
      <c r="A19" t="s">
        <v>1054</v>
      </c>
      <c r="B19" s="1233" t="str">
        <f>COVER!T25</f>
        <v>mberan@lauterbachamen.com</v>
      </c>
    </row>
    <row r="20" spans="1:2" x14ac:dyDescent="0.2">
      <c r="A20" t="s">
        <v>1055</v>
      </c>
      <c r="B20" s="1233" t="str">
        <f>COVER!T19</f>
        <v>Warrenville</v>
      </c>
    </row>
    <row r="21" spans="1:2" x14ac:dyDescent="0.2">
      <c r="A21" t="s">
        <v>569</v>
      </c>
      <c r="B21" s="1233" t="str">
        <f>COVER!X19</f>
        <v>IL</v>
      </c>
    </row>
    <row r="22" spans="1:2" x14ac:dyDescent="0.2">
      <c r="A22" t="s">
        <v>1056</v>
      </c>
      <c r="B22" s="1233">
        <f>COVER!Z19</f>
        <v>60555</v>
      </c>
    </row>
    <row r="23" spans="1:2" x14ac:dyDescent="0.2">
      <c r="A23" t="s">
        <v>1372</v>
      </c>
      <c r="B23" s="1233" t="str">
        <f>COVER!T21</f>
        <v>630-393-1483</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1911</v>
      </c>
      <c r="B49" s="1233" t="str">
        <f>IF('Aud Quest 2'!B51="x","Yes",IF('Aud Quest 2'!B51&lt;&gt;"x","0"))</f>
        <v>Yes</v>
      </c>
    </row>
    <row r="50" spans="1:4" x14ac:dyDescent="0.2">
      <c r="A50" s="13" t="s">
        <v>1910</v>
      </c>
      <c r="B50" s="1796">
        <f>'Aud Quest 2'!H51</f>
        <v>33239</v>
      </c>
    </row>
    <row r="51" spans="1:4" x14ac:dyDescent="0.2">
      <c r="A51" s="13" t="s">
        <v>1912</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5225720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5524032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31</v>
      </c>
      <c r="C91" s="14" t="s">
        <v>672</v>
      </c>
      <c r="D91" s="14" t="str">
        <f t="shared" si="0"/>
        <v>Error?</v>
      </c>
    </row>
    <row r="92" spans="1:4" x14ac:dyDescent="0.2">
      <c r="A92" s="55">
        <v>31</v>
      </c>
      <c r="B92" s="1233">
        <f>'Assets-Liab 5-6'!C39</f>
        <v>5524001</v>
      </c>
      <c r="D92" s="14" t="str">
        <f t="shared" si="0"/>
        <v>Error?</v>
      </c>
    </row>
    <row r="93" spans="1:4" x14ac:dyDescent="0.2">
      <c r="A93" s="55">
        <v>32</v>
      </c>
      <c r="B93" s="1233">
        <f>'Assets-Liab 5-6'!C41</f>
        <v>5524032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1982378</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2190467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2190467</v>
      </c>
      <c r="D123" s="14" t="str">
        <f t="shared" si="0"/>
        <v>Error?</v>
      </c>
    </row>
    <row r="124" spans="1:4" x14ac:dyDescent="0.2">
      <c r="A124" s="55">
        <v>63</v>
      </c>
      <c r="B124" s="1233">
        <f>'Assets-Liab 5-6'!D41</f>
        <v>2190467</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1430642</v>
      </c>
      <c r="D129" s="14" t="str">
        <f t="shared" si="1"/>
        <v>Error?</v>
      </c>
    </row>
    <row r="130" spans="1:4" x14ac:dyDescent="0.2">
      <c r="A130" s="55">
        <v>69</v>
      </c>
      <c r="B130" s="1233">
        <f>'Assets-Liab 5-6'!E12</f>
        <v>0</v>
      </c>
      <c r="D130" s="14" t="str">
        <f t="shared" si="1"/>
        <v>Error?</v>
      </c>
    </row>
    <row r="131" spans="1:4" x14ac:dyDescent="0.2">
      <c r="A131" s="55">
        <v>70</v>
      </c>
      <c r="B131" s="1233">
        <f>'Assets-Liab 5-6'!E13</f>
        <v>1440104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1440104</v>
      </c>
      <c r="D140" s="14" t="str">
        <f t="shared" si="1"/>
        <v>Error?</v>
      </c>
    </row>
    <row r="141" spans="1:4" x14ac:dyDescent="0.2">
      <c r="A141" s="55">
        <v>80</v>
      </c>
      <c r="B141" s="1233">
        <f>'Assets-Liab 5-6'!E41</f>
        <v>1440104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1530996</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1554081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1554081</v>
      </c>
      <c r="D170" s="14" t="str">
        <f t="shared" si="1"/>
        <v>Error?</v>
      </c>
    </row>
    <row r="171" spans="1:4" x14ac:dyDescent="0.2">
      <c r="A171" s="55">
        <v>110</v>
      </c>
      <c r="B171" s="1233">
        <f>'Assets-Liab 5-6'!F41</f>
        <v>1554081</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341006</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350024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350024</v>
      </c>
      <c r="D189" s="14" t="str">
        <f t="shared" si="1"/>
        <v>Error?</v>
      </c>
    </row>
    <row r="190" spans="1:4" x14ac:dyDescent="0.2">
      <c r="A190" s="55">
        <v>129</v>
      </c>
      <c r="B190" s="1233">
        <f>'Assets-Liab 5-6'!G41</f>
        <v>350024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3157971</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3157971</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3157971</v>
      </c>
      <c r="D212" s="14" t="str">
        <f t="shared" si="2"/>
        <v>Error?</v>
      </c>
    </row>
    <row r="213" spans="1:4" x14ac:dyDescent="0.2">
      <c r="A213" s="91">
        <v>152</v>
      </c>
      <c r="B213" s="1233">
        <f>'Assets-Liab 5-6'!H41</f>
        <v>3157971</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1092698</v>
      </c>
      <c r="D273" s="14" t="str">
        <f t="shared" si="3"/>
        <v>Error?</v>
      </c>
    </row>
    <row r="274" spans="1:4" x14ac:dyDescent="0.2">
      <c r="A274" s="55">
        <v>213</v>
      </c>
      <c r="B274" s="1233">
        <f>'Assets-Liab 5-6'!M17</f>
        <v>26369752</v>
      </c>
      <c r="D274" s="14" t="str">
        <f t="shared" si="3"/>
        <v>Error?</v>
      </c>
    </row>
    <row r="275" spans="1:4" x14ac:dyDescent="0.2">
      <c r="A275" s="55">
        <v>214</v>
      </c>
      <c r="B275" s="1233">
        <f>'Assets-Liab 5-6'!M18</f>
        <v>1116298</v>
      </c>
      <c r="D275" s="14" t="str">
        <f t="shared" si="3"/>
        <v>Error?</v>
      </c>
    </row>
    <row r="276" spans="1:4" x14ac:dyDescent="0.2">
      <c r="A276" s="55">
        <v>215</v>
      </c>
      <c r="B276" s="1233">
        <f>'Assets-Liab 5-6'!M19</f>
        <v>2400894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31280166</v>
      </c>
      <c r="C279" s="14" t="s">
        <v>672</v>
      </c>
      <c r="D279" s="14" t="str">
        <f t="shared" si="3"/>
        <v>Error?</v>
      </c>
    </row>
    <row r="280" spans="1:4" x14ac:dyDescent="0.2">
      <c r="A280" s="55">
        <v>219</v>
      </c>
      <c r="B280" s="1233">
        <f>'Assets-Liab 5-6'!M40</f>
        <v>31280166</v>
      </c>
      <c r="D280" s="14" t="str">
        <f t="shared" si="3"/>
        <v>Error?</v>
      </c>
    </row>
    <row r="281" spans="1:4" x14ac:dyDescent="0.2">
      <c r="A281" s="55">
        <v>220</v>
      </c>
      <c r="B281" s="1233">
        <f>'Assets-Liab 5-6'!M41</f>
        <v>31280166</v>
      </c>
      <c r="C281" s="14" t="s">
        <v>672</v>
      </c>
      <c r="D281" s="14" t="str">
        <f t="shared" si="3"/>
        <v>Error?</v>
      </c>
    </row>
    <row r="282" spans="1:4" x14ac:dyDescent="0.2">
      <c r="A282" s="55">
        <v>221</v>
      </c>
      <c r="B282" s="1233">
        <f>'Assets-Liab 5-6'!N21</f>
        <v>1440104</v>
      </c>
      <c r="D282" s="14" t="str">
        <f t="shared" si="3"/>
        <v>Error?</v>
      </c>
    </row>
    <row r="283" spans="1:4" x14ac:dyDescent="0.2">
      <c r="A283" s="55">
        <v>222</v>
      </c>
      <c r="B283" s="1233">
        <f>'Assets-Liab 5-6'!N22</f>
        <v>8102668</v>
      </c>
      <c r="D283" s="14" t="str">
        <f t="shared" si="3"/>
        <v>Error?</v>
      </c>
    </row>
    <row r="284" spans="1:4" x14ac:dyDescent="0.2">
      <c r="A284" s="55">
        <v>223</v>
      </c>
      <c r="B284" s="1233">
        <f>'Assets-Liab 5-6'!N23</f>
        <v>9542772</v>
      </c>
      <c r="C284" s="14" t="s">
        <v>672</v>
      </c>
      <c r="D284" s="14" t="str">
        <f t="shared" si="3"/>
        <v>Error?</v>
      </c>
    </row>
    <row r="285" spans="1:4" x14ac:dyDescent="0.2">
      <c r="A285" s="55">
        <v>224</v>
      </c>
      <c r="B285" s="1233">
        <f>'Assets-Liab 5-6'!N36</f>
        <v>9542772</v>
      </c>
      <c r="D285" s="14" t="str">
        <f t="shared" si="3"/>
        <v>Error?</v>
      </c>
    </row>
    <row r="286" spans="1:4" x14ac:dyDescent="0.2">
      <c r="A286" s="83">
        <v>225</v>
      </c>
      <c r="D286" s="14" t="str">
        <f t="shared" si="3"/>
        <v>OK</v>
      </c>
    </row>
    <row r="287" spans="1:4" x14ac:dyDescent="0.2">
      <c r="A287" s="55">
        <v>226</v>
      </c>
      <c r="B287" s="1233">
        <f>'Assets-Liab 5-6'!N37</f>
        <v>9542772</v>
      </c>
      <c r="C287" s="14" t="s">
        <v>672</v>
      </c>
      <c r="D287" s="14" t="str">
        <f t="shared" si="3"/>
        <v>Error?</v>
      </c>
    </row>
    <row r="288" spans="1:4" x14ac:dyDescent="0.2">
      <c r="A288" s="55">
        <v>227</v>
      </c>
      <c r="B288" s="1233">
        <f>'Assets-Liab 5-6'!N41</f>
        <v>9542772</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502324</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214214</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3488359</v>
      </c>
      <c r="D651" s="14" t="str">
        <f t="shared" si="9"/>
        <v>Error?</v>
      </c>
    </row>
    <row r="652" spans="1:4" x14ac:dyDescent="0.2">
      <c r="A652" s="55">
        <v>591</v>
      </c>
      <c r="B652" s="1233">
        <f>'Acct Summary 7-8'!I34</f>
        <v>216179</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4806643</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60356</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6830529</v>
      </c>
      <c r="C720" s="14" t="s">
        <v>672</v>
      </c>
      <c r="D720" s="14" t="str">
        <f t="shared" si="10"/>
        <v>Error?</v>
      </c>
    </row>
    <row r="721" spans="1:4" x14ac:dyDescent="0.2">
      <c r="A721" s="55">
        <v>660</v>
      </c>
      <c r="B721" s="1233">
        <f>'Expenditures 15-22'!C36</f>
        <v>212080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104016</v>
      </c>
      <c r="D723" s="14" t="str">
        <f t="shared" si="10"/>
        <v>Error?</v>
      </c>
    </row>
    <row r="724" spans="1:4" x14ac:dyDescent="0.2">
      <c r="A724" s="55">
        <v>663</v>
      </c>
      <c r="B724" s="1233">
        <f>'Expenditures 15-22'!C39</f>
        <v>157961</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474057</v>
      </c>
      <c r="C727" s="14" t="s">
        <v>672</v>
      </c>
      <c r="D727" s="14" t="str">
        <f t="shared" si="10"/>
        <v>Error?</v>
      </c>
    </row>
    <row r="728" spans="1:4" x14ac:dyDescent="0.2">
      <c r="A728" s="55">
        <v>667</v>
      </c>
      <c r="B728" s="1233">
        <f>'Expenditures 15-22'!C44</f>
        <v>263913</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263913</v>
      </c>
      <c r="C731" s="14" t="s">
        <v>672</v>
      </c>
      <c r="D731" s="14" t="str">
        <f t="shared" si="10"/>
        <v>Error?</v>
      </c>
    </row>
    <row r="732" spans="1:4" x14ac:dyDescent="0.2">
      <c r="A732" s="55">
        <v>671</v>
      </c>
      <c r="B732" s="1233">
        <f>'Expenditures 15-22'!C49</f>
        <v>1446</v>
      </c>
      <c r="D732" s="14" t="str">
        <f t="shared" si="10"/>
        <v>Error?</v>
      </c>
    </row>
    <row r="733" spans="1:4" x14ac:dyDescent="0.2">
      <c r="A733" s="55">
        <v>672</v>
      </c>
      <c r="B733" s="1233">
        <f>'Expenditures 15-22'!C50</f>
        <v>240504</v>
      </c>
      <c r="D733" s="14" t="str">
        <f t="shared" si="10"/>
        <v>Error?</v>
      </c>
    </row>
    <row r="734" spans="1:4" x14ac:dyDescent="0.2">
      <c r="A734" s="55">
        <v>673</v>
      </c>
      <c r="B734" s="1233">
        <f>'Expenditures 15-22'!C53</f>
        <v>241950</v>
      </c>
      <c r="C734" s="14" t="s">
        <v>672</v>
      </c>
      <c r="D734" s="14" t="str">
        <f t="shared" si="10"/>
        <v>Error?</v>
      </c>
    </row>
    <row r="735" spans="1:4" x14ac:dyDescent="0.2">
      <c r="A735" s="55">
        <v>674</v>
      </c>
      <c r="B735" s="1233">
        <f>'Expenditures 15-22'!C55</f>
        <v>643320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643320</v>
      </c>
      <c r="C737" s="14" t="s">
        <v>672</v>
      </c>
      <c r="D737" s="14" t="str">
        <f t="shared" si="10"/>
        <v>Error?</v>
      </c>
    </row>
    <row r="738" spans="1:4" x14ac:dyDescent="0.2">
      <c r="A738" s="55">
        <v>677</v>
      </c>
      <c r="B738" s="1233">
        <f>'Expenditures 15-22'!C59</f>
        <v>46093</v>
      </c>
      <c r="D738" s="14" t="str">
        <f t="shared" si="10"/>
        <v>Error?</v>
      </c>
    </row>
    <row r="739" spans="1:4" x14ac:dyDescent="0.2">
      <c r="A739" s="55">
        <v>678</v>
      </c>
      <c r="B739" s="1233">
        <f>'Expenditures 15-22'!C60</f>
        <v>93288</v>
      </c>
      <c r="D739" s="14" t="str">
        <f t="shared" si="10"/>
        <v>Error?</v>
      </c>
    </row>
    <row r="740" spans="1:4" x14ac:dyDescent="0.2">
      <c r="A740" s="55">
        <v>679</v>
      </c>
      <c r="B740" s="1233">
        <f>'Expenditures 15-22'!C61</f>
        <v>226704</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173169</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539254</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150410</v>
      </c>
      <c r="D751" s="14" t="str">
        <f t="shared" si="10"/>
        <v>Error?</v>
      </c>
    </row>
    <row r="752" spans="1:4" x14ac:dyDescent="0.2">
      <c r="A752" s="83">
        <v>691</v>
      </c>
      <c r="D752" s="14" t="str">
        <f t="shared" si="10"/>
        <v>OK</v>
      </c>
    </row>
    <row r="753" spans="1:4" x14ac:dyDescent="0.2">
      <c r="A753" s="55">
        <v>692</v>
      </c>
      <c r="B753" s="1233">
        <f>'Expenditures 15-22'!C72</f>
        <v>150410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2312904</v>
      </c>
      <c r="C755" s="14" t="s">
        <v>672</v>
      </c>
      <c r="D755" s="14" t="str">
        <f t="shared" si="10"/>
        <v>Error?</v>
      </c>
    </row>
    <row r="756" spans="1:4" x14ac:dyDescent="0.2">
      <c r="A756" s="55">
        <v>695</v>
      </c>
      <c r="B756" s="1233">
        <f>'Expenditures 15-22'!C75</f>
        <v>10587</v>
      </c>
      <c r="D756" s="14" t="str">
        <f t="shared" si="10"/>
        <v>Error?</v>
      </c>
    </row>
    <row r="757" spans="1:4" x14ac:dyDescent="0.2">
      <c r="A757" s="55">
        <v>696</v>
      </c>
      <c r="B757" s="1233">
        <f>'Expenditures 15-22'!C114</f>
        <v>9154020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745341</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655</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1155247</v>
      </c>
      <c r="C778" s="14" t="s">
        <v>672</v>
      </c>
      <c r="D778" s="14" t="str">
        <f t="shared" si="11"/>
        <v>Error?</v>
      </c>
    </row>
    <row r="779" spans="1:4" x14ac:dyDescent="0.2">
      <c r="A779" s="55">
        <v>718</v>
      </c>
      <c r="B779" s="1233">
        <f>'Expenditures 15-22'!D36</f>
        <v>39460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15679</v>
      </c>
      <c r="D781" s="14" t="str">
        <f t="shared" si="11"/>
        <v>Error?</v>
      </c>
    </row>
    <row r="782" spans="1:4" x14ac:dyDescent="0.2">
      <c r="A782" s="55">
        <v>721</v>
      </c>
      <c r="B782" s="1233">
        <f>'Expenditures 15-22'!D39</f>
        <v>31076</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86215</v>
      </c>
      <c r="C785" s="14" t="s">
        <v>672</v>
      </c>
      <c r="D785" s="14" t="str">
        <f t="shared" si="11"/>
        <v>Error?</v>
      </c>
    </row>
    <row r="786" spans="1:4" x14ac:dyDescent="0.2">
      <c r="A786" s="55">
        <v>725</v>
      </c>
      <c r="B786" s="1233">
        <f>'Expenditures 15-22'!D44</f>
        <v>36449</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36449</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61565</v>
      </c>
      <c r="D791" s="14" t="str">
        <f t="shared" si="11"/>
        <v>Error?</v>
      </c>
    </row>
    <row r="792" spans="1:4" x14ac:dyDescent="0.2">
      <c r="A792" s="55">
        <v>731</v>
      </c>
      <c r="B792" s="1233">
        <f>'Expenditures 15-22'!D53</f>
        <v>61565</v>
      </c>
      <c r="C792" s="14" t="s">
        <v>672</v>
      </c>
      <c r="D792" s="14" t="str">
        <f t="shared" si="11"/>
        <v>Error?</v>
      </c>
    </row>
    <row r="793" spans="1:4" x14ac:dyDescent="0.2">
      <c r="A793" s="55">
        <v>732</v>
      </c>
      <c r="B793" s="1233">
        <f>'Expenditures 15-22'!D55</f>
        <v>233254</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233254</v>
      </c>
      <c r="C795" s="14" t="s">
        <v>672</v>
      </c>
      <c r="D795" s="14" t="str">
        <f t="shared" si="11"/>
        <v>Error?</v>
      </c>
    </row>
    <row r="796" spans="1:4" x14ac:dyDescent="0.2">
      <c r="A796" s="55">
        <v>735</v>
      </c>
      <c r="B796" s="1233">
        <f>'Expenditures 15-22'!D59</f>
        <v>17108</v>
      </c>
      <c r="D796" s="14" t="str">
        <f t="shared" si="11"/>
        <v>Error?</v>
      </c>
    </row>
    <row r="797" spans="1:4" x14ac:dyDescent="0.2">
      <c r="A797" s="55">
        <v>736</v>
      </c>
      <c r="B797" s="1233">
        <f>'Expenditures 15-22'!D60</f>
        <v>24972</v>
      </c>
      <c r="D797" s="14" t="str">
        <f t="shared" si="11"/>
        <v>Error?</v>
      </c>
    </row>
    <row r="798" spans="1:4" x14ac:dyDescent="0.2">
      <c r="A798" s="55">
        <v>737</v>
      </c>
      <c r="B798" s="1233">
        <f>'Expenditures 15-22'!D61</f>
        <v>47002</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12435</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101517</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48279</v>
      </c>
      <c r="D809" s="14" t="str">
        <f t="shared" si="11"/>
        <v>Error?</v>
      </c>
    </row>
    <row r="810" spans="1:4" x14ac:dyDescent="0.2">
      <c r="A810" s="83">
        <v>749</v>
      </c>
      <c r="D810" s="14" t="str">
        <f t="shared" si="11"/>
        <v>OK</v>
      </c>
    </row>
    <row r="811" spans="1:4" x14ac:dyDescent="0.2">
      <c r="A811" s="55">
        <v>750</v>
      </c>
      <c r="B811" s="1233">
        <f>'Expenditures 15-22'!D72</f>
        <v>48279</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567279</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1722526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15799</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149610</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0</v>
      </c>
      <c r="C843" s="14" t="s">
        <v>672</v>
      </c>
      <c r="D843" s="14" t="str">
        <f t="shared" si="12"/>
        <v>Error?</v>
      </c>
    </row>
    <row r="844" spans="1:4" x14ac:dyDescent="0.2">
      <c r="A844" s="55">
        <v>783</v>
      </c>
      <c r="B844" s="1233">
        <f>'Expenditures 15-22'!E44</f>
        <v>79699</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79699</v>
      </c>
      <c r="C847" s="14" t="s">
        <v>672</v>
      </c>
      <c r="D847" s="14" t="str">
        <f t="shared" si="12"/>
        <v>Error?</v>
      </c>
    </row>
    <row r="848" spans="1:4" x14ac:dyDescent="0.2">
      <c r="A848" s="55">
        <v>787</v>
      </c>
      <c r="B848" s="1233">
        <f>'Expenditures 15-22'!E49</f>
        <v>58338</v>
      </c>
      <c r="D848" s="14" t="str">
        <f t="shared" si="12"/>
        <v>Error?</v>
      </c>
    </row>
    <row r="849" spans="1:4" x14ac:dyDescent="0.2">
      <c r="A849" s="55">
        <v>788</v>
      </c>
      <c r="B849" s="1233">
        <f>'Expenditures 15-22'!E50</f>
        <v>7579</v>
      </c>
      <c r="D849" s="14" t="str">
        <f t="shared" si="12"/>
        <v>Error?</v>
      </c>
    </row>
    <row r="850" spans="1:4" x14ac:dyDescent="0.2">
      <c r="A850" s="55">
        <v>789</v>
      </c>
      <c r="B850" s="1233">
        <f>'Expenditures 15-22'!E53</f>
        <v>105364</v>
      </c>
      <c r="C850" s="14" t="s">
        <v>672</v>
      </c>
      <c r="D850" s="14" t="str">
        <f t="shared" si="12"/>
        <v>Error?</v>
      </c>
    </row>
    <row r="851" spans="1:4" x14ac:dyDescent="0.2">
      <c r="A851" s="55">
        <v>790</v>
      </c>
      <c r="B851" s="1233">
        <f>'Expenditures 15-22'!E55</f>
        <v>9886</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9886</v>
      </c>
      <c r="C853" s="14" t="s">
        <v>672</v>
      </c>
      <c r="D853" s="14" t="str">
        <f t="shared" si="12"/>
        <v>Error?</v>
      </c>
    </row>
    <row r="854" spans="1:4" x14ac:dyDescent="0.2">
      <c r="A854" s="55">
        <v>793</v>
      </c>
      <c r="B854" s="1233">
        <f>'Expenditures 15-22'!E59</f>
        <v>1194</v>
      </c>
      <c r="D854" s="14" t="str">
        <f t="shared" si="12"/>
        <v>Error?</v>
      </c>
    </row>
    <row r="855" spans="1:4" x14ac:dyDescent="0.2">
      <c r="A855" s="55">
        <v>794</v>
      </c>
      <c r="B855" s="1233">
        <f>'Expenditures 15-22'!E60</f>
        <v>6666</v>
      </c>
      <c r="D855" s="14" t="str">
        <f t="shared" si="12"/>
        <v>Error?</v>
      </c>
    </row>
    <row r="856" spans="1:4" x14ac:dyDescent="0.2">
      <c r="A856" s="55">
        <v>795</v>
      </c>
      <c r="B856" s="1233">
        <f>'Expenditures 15-22'!E61</f>
        <v>34164</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3433</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45457</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44351</v>
      </c>
      <c r="D864" s="14" t="str">
        <f t="shared" si="12"/>
        <v>Error?</v>
      </c>
    </row>
    <row r="865" spans="1:4" x14ac:dyDescent="0.2">
      <c r="A865" s="55">
        <v>804</v>
      </c>
      <c r="B865" s="1233">
        <f>'Expenditures 15-22'!E70</f>
        <v>1812</v>
      </c>
      <c r="D865" s="14" t="str">
        <f t="shared" si="12"/>
        <v>Error?</v>
      </c>
    </row>
    <row r="866" spans="1:4" x14ac:dyDescent="0.2">
      <c r="A866" s="83">
        <v>805</v>
      </c>
      <c r="D866" s="14" t="str">
        <f t="shared" si="12"/>
        <v>OK</v>
      </c>
    </row>
    <row r="867" spans="1:4" x14ac:dyDescent="0.2">
      <c r="A867" s="55">
        <v>806</v>
      </c>
      <c r="B867" s="1233">
        <f>'Expenditures 15-22'!E71</f>
        <v>119027</v>
      </c>
      <c r="D867" s="14" t="str">
        <f t="shared" si="12"/>
        <v>Error?</v>
      </c>
    </row>
    <row r="868" spans="1:4" x14ac:dyDescent="0.2">
      <c r="A868" s="83">
        <v>807</v>
      </c>
      <c r="D868" s="14" t="str">
        <f t="shared" si="12"/>
        <v>OK</v>
      </c>
    </row>
    <row r="869" spans="1:4" x14ac:dyDescent="0.2">
      <c r="A869" s="55">
        <v>808</v>
      </c>
      <c r="B869" s="1233">
        <f>'Expenditures 15-22'!E72</f>
        <v>165190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405596</v>
      </c>
      <c r="C871" s="14" t="s">
        <v>672</v>
      </c>
      <c r="D871" s="14" t="str">
        <f t="shared" si="12"/>
        <v>Error?</v>
      </c>
    </row>
    <row r="872" spans="1:4" x14ac:dyDescent="0.2">
      <c r="A872" s="55">
        <v>811</v>
      </c>
      <c r="B872" s="1233">
        <f>'Expenditures 15-22'!E75</f>
        <v>4750</v>
      </c>
      <c r="D872" s="14" t="str">
        <f t="shared" si="12"/>
        <v>Error?</v>
      </c>
    </row>
    <row r="873" spans="1:4" x14ac:dyDescent="0.2">
      <c r="A873" s="55">
        <v>812</v>
      </c>
      <c r="B873" s="1233">
        <f>'Expenditures 15-22'!E114</f>
        <v>2208545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311918</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6469</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15162</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351372</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4172</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4172</v>
      </c>
      <c r="C901" s="14" t="s">
        <v>672</v>
      </c>
      <c r="D901" s="14" t="str">
        <f t="shared" si="13"/>
        <v>Error?</v>
      </c>
    </row>
    <row r="902" spans="1:4" x14ac:dyDescent="0.2">
      <c r="A902" s="55">
        <v>841</v>
      </c>
      <c r="B902" s="1233">
        <f>'Expenditures 15-22'!F44</f>
        <v>15664</v>
      </c>
      <c r="D902" s="14" t="str">
        <f t="shared" si="13"/>
        <v>Error?</v>
      </c>
    </row>
    <row r="903" spans="1:4" x14ac:dyDescent="0.2">
      <c r="A903" s="55">
        <v>842</v>
      </c>
      <c r="B903" s="1233">
        <f>'Expenditures 15-22'!F45</f>
        <v>7063</v>
      </c>
      <c r="D903" s="14" t="str">
        <f t="shared" si="13"/>
        <v>Error?</v>
      </c>
    </row>
    <row r="904" spans="1:4" x14ac:dyDescent="0.2">
      <c r="A904" s="55">
        <v>843</v>
      </c>
      <c r="B904" s="1233">
        <f>'Expenditures 15-22'!F46</f>
        <v>6732</v>
      </c>
      <c r="D904" s="14" t="str">
        <f t="shared" si="13"/>
        <v>Error?</v>
      </c>
    </row>
    <row r="905" spans="1:4" x14ac:dyDescent="0.2">
      <c r="A905" s="55">
        <v>844</v>
      </c>
      <c r="B905" s="1233">
        <f>'Expenditures 15-22'!F47</f>
        <v>29459</v>
      </c>
      <c r="C905" s="14" t="s">
        <v>672</v>
      </c>
      <c r="D905" s="14" t="str">
        <f t="shared" si="13"/>
        <v>Error?</v>
      </c>
    </row>
    <row r="906" spans="1:4" x14ac:dyDescent="0.2">
      <c r="A906" s="55">
        <v>845</v>
      </c>
      <c r="B906" s="1233">
        <f>'Expenditures 15-22'!F49</f>
        <v>5413</v>
      </c>
      <c r="D906" s="14" t="str">
        <f t="shared" si="13"/>
        <v>Error?</v>
      </c>
    </row>
    <row r="907" spans="1:4" x14ac:dyDescent="0.2">
      <c r="A907" s="55">
        <v>846</v>
      </c>
      <c r="B907" s="1233">
        <f>'Expenditures 15-22'!F50</f>
        <v>4354</v>
      </c>
      <c r="D907" s="14" t="str">
        <f t="shared" si="13"/>
        <v>Error?</v>
      </c>
    </row>
    <row r="908" spans="1:4" x14ac:dyDescent="0.2">
      <c r="A908" s="55">
        <v>847</v>
      </c>
      <c r="B908" s="1233">
        <f>'Expenditures 15-22'!F53</f>
        <v>9767</v>
      </c>
      <c r="C908" s="14" t="s">
        <v>672</v>
      </c>
      <c r="D908" s="14" t="str">
        <f t="shared" si="13"/>
        <v>Error?</v>
      </c>
    </row>
    <row r="909" spans="1:4" x14ac:dyDescent="0.2">
      <c r="A909" s="55">
        <v>848</v>
      </c>
      <c r="B909" s="1233">
        <f>'Expenditures 15-22'!F55</f>
        <v>4917</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4917</v>
      </c>
      <c r="C911" s="14" t="s">
        <v>672</v>
      </c>
      <c r="D911" s="14" t="str">
        <f t="shared" si="13"/>
        <v>Error?</v>
      </c>
    </row>
    <row r="912" spans="1:4" x14ac:dyDescent="0.2">
      <c r="A912" s="55">
        <v>851</v>
      </c>
      <c r="B912" s="1233">
        <f>'Expenditures 15-22'!F59</f>
        <v>28</v>
      </c>
      <c r="D912" s="14" t="str">
        <f t="shared" si="13"/>
        <v>Error?</v>
      </c>
    </row>
    <row r="913" spans="1:4" x14ac:dyDescent="0.2">
      <c r="A913" s="55">
        <v>852</v>
      </c>
      <c r="B913" s="1233">
        <f>'Expenditures 15-22'!F60</f>
        <v>1334</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127436</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128798</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58795</v>
      </c>
      <c r="D925" s="14" t="str">
        <f t="shared" si="13"/>
        <v>Error?</v>
      </c>
    </row>
    <row r="926" spans="1:4" x14ac:dyDescent="0.2">
      <c r="A926" s="83">
        <v>865</v>
      </c>
      <c r="D926" s="14" t="str">
        <f t="shared" si="13"/>
        <v>OK</v>
      </c>
    </row>
    <row r="927" spans="1:4" x14ac:dyDescent="0.2">
      <c r="A927" s="55">
        <v>866</v>
      </c>
      <c r="B927" s="1233">
        <f>'Expenditures 15-22'!F72</f>
        <v>58795</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235908</v>
      </c>
      <c r="C929" s="14" t="s">
        <v>672</v>
      </c>
      <c r="D929" s="14" t="str">
        <f t="shared" si="13"/>
        <v>Error?</v>
      </c>
    </row>
    <row r="930" spans="1:4" x14ac:dyDescent="0.2">
      <c r="A930" s="55">
        <v>869</v>
      </c>
      <c r="B930" s="1233">
        <f>'Expenditures 15-22'!F75</f>
        <v>7480</v>
      </c>
      <c r="D930" s="14" t="str">
        <f t="shared" si="13"/>
        <v>Error?</v>
      </c>
    </row>
    <row r="931" spans="1:4" x14ac:dyDescent="0.2">
      <c r="A931" s="55">
        <v>870</v>
      </c>
      <c r="B931" s="1233">
        <f>'Expenditures 15-22'!F114</f>
        <v>594760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0</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2496</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3261</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8999</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8175</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8175</v>
      </c>
      <c r="C1024" s="14" t="s">
        <v>672</v>
      </c>
      <c r="D1024" s="14" t="str">
        <f t="shared" si="15"/>
        <v>Error?</v>
      </c>
    </row>
    <row r="1025" spans="1:4" x14ac:dyDescent="0.2">
      <c r="A1025" s="55">
        <v>964</v>
      </c>
      <c r="B1025" s="1233">
        <f>'Expenditures 15-22'!H55</f>
        <v>278</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278</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1315</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1315</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502324</v>
      </c>
      <c r="D1041" s="14" t="str">
        <f t="shared" si="15"/>
        <v>Error?</v>
      </c>
    </row>
    <row r="1042" spans="1:4" x14ac:dyDescent="0.2">
      <c r="A1042" s="83">
        <v>981</v>
      </c>
      <c r="D1042" s="14" t="str">
        <f t="shared" si="15"/>
        <v>OK</v>
      </c>
    </row>
    <row r="1043" spans="1:4" x14ac:dyDescent="0.2">
      <c r="A1043" s="55">
        <v>982</v>
      </c>
      <c r="B1043" s="1233">
        <f>'Expenditures 15-22'!H72</f>
        <v>502324</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512092</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333686</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856148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5887484</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67480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0</v>
      </c>
      <c r="C1105" s="14" t="s">
        <v>672</v>
      </c>
      <c r="D1105" s="14" t="str">
        <f t="shared" si="16"/>
        <v>Error?</v>
      </c>
    </row>
    <row r="1106" spans="1:4" x14ac:dyDescent="0.2">
      <c r="A1106" s="55">
        <v>1045</v>
      </c>
      <c r="B1106" s="1233">
        <f>'Expenditures 15-22'!K14</f>
        <v>18423</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8501044</v>
      </c>
      <c r="C1108" s="14" t="s">
        <v>672</v>
      </c>
      <c r="D1108" s="14" t="str">
        <f t="shared" si="16"/>
        <v>Error?</v>
      </c>
    </row>
    <row r="1109" spans="1:4" x14ac:dyDescent="0.2">
      <c r="A1109" s="55">
        <v>1048</v>
      </c>
      <c r="B1109" s="1233">
        <f>'Expenditures 15-22'!K36</f>
        <v>251540</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123867</v>
      </c>
      <c r="C1111" s="14" t="s">
        <v>672</v>
      </c>
      <c r="D1111" s="14" t="str">
        <f t="shared" si="16"/>
        <v>Error?</v>
      </c>
    </row>
    <row r="1112" spans="1:4" x14ac:dyDescent="0.2">
      <c r="A1112" s="55">
        <v>1051</v>
      </c>
      <c r="B1112" s="1233">
        <f>'Expenditures 15-22'!K39</f>
        <v>189037</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564444</v>
      </c>
      <c r="C1115" s="14" t="s">
        <v>672</v>
      </c>
      <c r="D1115" s="14" t="str">
        <f t="shared" si="16"/>
        <v>Error?</v>
      </c>
    </row>
    <row r="1116" spans="1:4" x14ac:dyDescent="0.2">
      <c r="A1116" s="55">
        <v>1055</v>
      </c>
      <c r="B1116" s="1233">
        <f>'Expenditures 15-22'!K44</f>
        <v>395725</v>
      </c>
      <c r="C1116" s="14" t="s">
        <v>672</v>
      </c>
      <c r="D1116" s="14" t="str">
        <f t="shared" si="16"/>
        <v>Error?</v>
      </c>
    </row>
    <row r="1117" spans="1:4" x14ac:dyDescent="0.2">
      <c r="A1117" s="55">
        <v>1056</v>
      </c>
      <c r="B1117" s="1233">
        <f>'Expenditures 15-22'!K45</f>
        <v>7063</v>
      </c>
      <c r="C1117" s="14" t="s">
        <v>672</v>
      </c>
      <c r="D1117" s="14" t="str">
        <f t="shared" si="16"/>
        <v>Error?</v>
      </c>
    </row>
    <row r="1118" spans="1:4" x14ac:dyDescent="0.2">
      <c r="A1118" s="55">
        <v>1057</v>
      </c>
      <c r="B1118" s="1233">
        <f>'Expenditures 15-22'!K46</f>
        <v>6732</v>
      </c>
      <c r="C1118" s="14" t="s">
        <v>672</v>
      </c>
      <c r="D1118" s="14" t="str">
        <f t="shared" si="16"/>
        <v>Error?</v>
      </c>
    </row>
    <row r="1119" spans="1:4" x14ac:dyDescent="0.2">
      <c r="A1119" s="55">
        <v>1058</v>
      </c>
      <c r="B1119" s="1233">
        <f>'Expenditures 15-22'!K47</f>
        <v>409520</v>
      </c>
      <c r="C1119" s="14" t="s">
        <v>672</v>
      </c>
      <c r="D1119" s="14" t="str">
        <f t="shared" si="16"/>
        <v>Error?</v>
      </c>
    </row>
    <row r="1120" spans="1:4" x14ac:dyDescent="0.2">
      <c r="A1120" s="55">
        <v>1059</v>
      </c>
      <c r="B1120" s="1233">
        <f>'Expenditures 15-22'!K49</f>
        <v>73372</v>
      </c>
      <c r="C1120" s="14" t="s">
        <v>672</v>
      </c>
      <c r="D1120" s="14" t="str">
        <f t="shared" si="16"/>
        <v>Error?</v>
      </c>
    </row>
    <row r="1121" spans="1:4" x14ac:dyDescent="0.2">
      <c r="A1121" s="55">
        <v>1060</v>
      </c>
      <c r="B1121" s="1233">
        <f>'Expenditures 15-22'!K50</f>
        <v>320437</v>
      </c>
      <c r="C1121" s="14" t="s">
        <v>672</v>
      </c>
      <c r="D1121" s="14" t="str">
        <f t="shared" si="16"/>
        <v>Error?</v>
      </c>
    </row>
    <row r="1122" spans="1:4" x14ac:dyDescent="0.2">
      <c r="A1122" s="55">
        <v>1061</v>
      </c>
      <c r="B1122" s="1233">
        <f>'Expenditures 15-22'!K53</f>
        <v>433256</v>
      </c>
      <c r="C1122" s="14" t="s">
        <v>672</v>
      </c>
      <c r="D1122" s="14" t="str">
        <f t="shared" si="16"/>
        <v>Error?</v>
      </c>
    </row>
    <row r="1123" spans="1:4" x14ac:dyDescent="0.2">
      <c r="A1123" s="55">
        <v>1062</v>
      </c>
      <c r="B1123" s="1233">
        <f>'Expenditures 15-22'!K55</f>
        <v>893293</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893293</v>
      </c>
      <c r="C1125" s="14" t="s">
        <v>672</v>
      </c>
      <c r="D1125" s="14" t="str">
        <f t="shared" si="16"/>
        <v>Error?</v>
      </c>
    </row>
    <row r="1126" spans="1:4" x14ac:dyDescent="0.2">
      <c r="A1126" s="55">
        <v>1065</v>
      </c>
      <c r="B1126" s="1233">
        <f>'Expenditures 15-22'!K59</f>
        <v>64423</v>
      </c>
      <c r="C1126" s="14" t="s">
        <v>672</v>
      </c>
      <c r="D1126" s="14" t="str">
        <f t="shared" si="16"/>
        <v>Error?</v>
      </c>
    </row>
    <row r="1127" spans="1:4" x14ac:dyDescent="0.2">
      <c r="A1127" s="55">
        <v>1066</v>
      </c>
      <c r="B1127" s="1233">
        <f>'Expenditures 15-22'!K60</f>
        <v>126260</v>
      </c>
      <c r="C1127" s="14" t="s">
        <v>672</v>
      </c>
      <c r="D1127" s="14" t="str">
        <f t="shared" si="16"/>
        <v>Error?</v>
      </c>
    </row>
    <row r="1128" spans="1:4" x14ac:dyDescent="0.2">
      <c r="A1128" s="55">
        <v>1067</v>
      </c>
      <c r="B1128" s="1233">
        <f>'Expenditures 15-22'!K61</f>
        <v>307870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317788</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816341</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44351</v>
      </c>
      <c r="C1136" s="14" t="s">
        <v>672</v>
      </c>
      <c r="D1136" s="14" t="str">
        <f t="shared" si="16"/>
        <v>Error?</v>
      </c>
    </row>
    <row r="1137" spans="1:4" x14ac:dyDescent="0.2">
      <c r="A1137" s="55">
        <v>1076</v>
      </c>
      <c r="B1137" s="1233">
        <f>'Expenditures 15-22'!K70</f>
        <v>1812</v>
      </c>
      <c r="C1137" s="14" t="s">
        <v>672</v>
      </c>
      <c r="D1137" s="14" t="str">
        <f t="shared" si="16"/>
        <v>Error?</v>
      </c>
    </row>
    <row r="1138" spans="1:4" x14ac:dyDescent="0.2">
      <c r="A1138" s="83">
        <v>1077</v>
      </c>
      <c r="D1138" s="14" t="str">
        <f t="shared" si="16"/>
        <v>OK</v>
      </c>
    </row>
    <row r="1139" spans="1:4" x14ac:dyDescent="0.2">
      <c r="A1139" s="55">
        <v>1078</v>
      </c>
      <c r="B1139" s="1233">
        <f>'Expenditures 15-22'!K71</f>
        <v>947171</v>
      </c>
      <c r="C1139" s="14" t="s">
        <v>672</v>
      </c>
      <c r="D1139" s="14" t="str">
        <f t="shared" si="16"/>
        <v>Error?</v>
      </c>
    </row>
    <row r="1140" spans="1:4" x14ac:dyDescent="0.2">
      <c r="A1140" s="83">
        <v>1079</v>
      </c>
      <c r="D1140" s="14" t="str">
        <f t="shared" si="16"/>
        <v>OK</v>
      </c>
    </row>
    <row r="1141" spans="1:4" x14ac:dyDescent="0.2">
      <c r="A1141" s="55">
        <v>1080</v>
      </c>
      <c r="B1141" s="1233">
        <f>'Expenditures 15-22'!K72</f>
        <v>993334</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4110188</v>
      </c>
      <c r="C1143" s="14" t="s">
        <v>672</v>
      </c>
      <c r="D1143" s="14" t="str">
        <f t="shared" si="16"/>
        <v>Error?</v>
      </c>
    </row>
    <row r="1144" spans="1:4" x14ac:dyDescent="0.2">
      <c r="A1144" s="55">
        <v>1083</v>
      </c>
      <c r="B1144" s="1233">
        <f>'Expenditures 15-22'!K75</f>
        <v>22817</v>
      </c>
      <c r="C1144" s="14" t="s">
        <v>672</v>
      </c>
      <c r="D1144" s="14" t="str">
        <f t="shared" si="16"/>
        <v>Error?</v>
      </c>
    </row>
    <row r="1145" spans="1:4" x14ac:dyDescent="0.2">
      <c r="A1145" s="55">
        <v>1084</v>
      </c>
      <c r="B1145" s="1233">
        <f>'Expenditures 15-22'!K102</f>
        <v>1982275</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14617695</v>
      </c>
      <c r="C1152" s="14" t="s">
        <v>672</v>
      </c>
      <c r="D1152" s="14" t="str">
        <f t="shared" si="17"/>
        <v>Error?</v>
      </c>
    </row>
    <row r="1153" spans="1:4" x14ac:dyDescent="0.2">
      <c r="A1153" s="55">
        <v>1092</v>
      </c>
      <c r="B1153" s="1233">
        <f>'Expenditures 15-22'!K115</f>
        <v>-586945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646083</v>
      </c>
      <c r="D1221" s="14" t="str">
        <f t="shared" si="18"/>
        <v>Error?</v>
      </c>
    </row>
    <row r="1222" spans="1:4" x14ac:dyDescent="0.2">
      <c r="A1222" s="83">
        <v>1161</v>
      </c>
      <c r="D1222" s="14" t="str">
        <f t="shared" si="18"/>
        <v>OK</v>
      </c>
    </row>
    <row r="1223" spans="1:4" x14ac:dyDescent="0.2">
      <c r="A1223" s="55">
        <v>1162</v>
      </c>
      <c r="B1223" s="1233">
        <f>'Expenditures 15-22'!C127</f>
        <v>646083</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646083</v>
      </c>
      <c r="C1225" s="14" t="s">
        <v>672</v>
      </c>
      <c r="D1225" s="14" t="str">
        <f t="shared" si="18"/>
        <v>Error?</v>
      </c>
    </row>
    <row r="1226" spans="1:4" x14ac:dyDescent="0.2">
      <c r="A1226" s="55">
        <v>1165</v>
      </c>
      <c r="B1226" s="1233">
        <f>'Expenditures 15-22'!C150</f>
        <v>646083</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160494</v>
      </c>
      <c r="D1229" s="14" t="str">
        <f t="shared" si="18"/>
        <v>Error?</v>
      </c>
    </row>
    <row r="1230" spans="1:4" x14ac:dyDescent="0.2">
      <c r="A1230" s="83">
        <v>1169</v>
      </c>
      <c r="D1230" s="14" t="str">
        <f t="shared" si="18"/>
        <v>OK</v>
      </c>
    </row>
    <row r="1231" spans="1:4" x14ac:dyDescent="0.2">
      <c r="A1231" s="55">
        <v>1170</v>
      </c>
      <c r="B1231" s="1233">
        <f>'Expenditures 15-22'!D127</f>
        <v>160494</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160494</v>
      </c>
      <c r="C1233" s="14" t="s">
        <v>672</v>
      </c>
      <c r="D1233" s="14" t="str">
        <f t="shared" si="18"/>
        <v>Error?</v>
      </c>
    </row>
    <row r="1234" spans="1:4" x14ac:dyDescent="0.2">
      <c r="A1234" s="55">
        <v>1173</v>
      </c>
      <c r="B1234" s="1233">
        <f>'Expenditures 15-22'!D150</f>
        <v>160494</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334916</v>
      </c>
      <c r="D1237" s="14" t="str">
        <f t="shared" si="18"/>
        <v>Error?</v>
      </c>
    </row>
    <row r="1238" spans="1:4" x14ac:dyDescent="0.2">
      <c r="A1238" s="83">
        <v>1177</v>
      </c>
      <c r="D1238" s="14" t="str">
        <f t="shared" si="18"/>
        <v>OK</v>
      </c>
    </row>
    <row r="1239" spans="1:4" x14ac:dyDescent="0.2">
      <c r="A1239" s="55">
        <v>1178</v>
      </c>
      <c r="B1239" s="1233">
        <f>'Expenditures 15-22'!E127</f>
        <v>334916</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334916</v>
      </c>
      <c r="C1241" s="14" t="s">
        <v>672</v>
      </c>
      <c r="D1241" s="14" t="str">
        <f t="shared" si="18"/>
        <v>Error?</v>
      </c>
    </row>
    <row r="1242" spans="1:4" x14ac:dyDescent="0.2">
      <c r="A1242" s="55">
        <v>1181</v>
      </c>
      <c r="B1242" s="1233">
        <f>'Expenditures 15-22'!E150</f>
        <v>388160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486829</v>
      </c>
      <c r="D1245" s="14" t="str">
        <f t="shared" si="18"/>
        <v>Error?</v>
      </c>
    </row>
    <row r="1246" spans="1:4" x14ac:dyDescent="0.2">
      <c r="A1246" s="83">
        <v>1185</v>
      </c>
      <c r="D1246" s="14" t="str">
        <f t="shared" si="18"/>
        <v>OK</v>
      </c>
    </row>
    <row r="1247" spans="1:4" x14ac:dyDescent="0.2">
      <c r="A1247" s="55">
        <v>1186</v>
      </c>
      <c r="B1247" s="1233">
        <f>'Expenditures 15-22'!F127</f>
        <v>486829</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486829</v>
      </c>
      <c r="C1249" s="14" t="s">
        <v>672</v>
      </c>
      <c r="D1249" s="14" t="str">
        <f t="shared" si="18"/>
        <v>Error?</v>
      </c>
    </row>
    <row r="1250" spans="1:4" x14ac:dyDescent="0.2">
      <c r="A1250" s="55">
        <v>1189</v>
      </c>
      <c r="B1250" s="1233">
        <f>'Expenditures 15-22'!F150</f>
        <v>486829</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12654</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12654</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12654</v>
      </c>
      <c r="C1258" s="14" t="s">
        <v>672</v>
      </c>
      <c r="D1258" s="14" t="str">
        <f t="shared" si="18"/>
        <v>Error?</v>
      </c>
    </row>
    <row r="1259" spans="1:4" x14ac:dyDescent="0.2">
      <c r="A1259" s="55">
        <v>1198</v>
      </c>
      <c r="B1259" s="1233">
        <f>'Expenditures 15-22'!G150</f>
        <v>12654</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1653007</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1653007</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1653007</v>
      </c>
      <c r="C1281" s="14" t="s">
        <v>672</v>
      </c>
      <c r="D1281" s="14" t="str">
        <f t="shared" si="19"/>
        <v>Error?</v>
      </c>
    </row>
    <row r="1282" spans="1:4" x14ac:dyDescent="0.2">
      <c r="A1282" s="55">
        <v>1221</v>
      </c>
      <c r="B1282" s="1233">
        <f>'Expenditures 15-22'!K138</f>
        <v>53244</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1706251</v>
      </c>
      <c r="C1288" s="14" t="s">
        <v>672</v>
      </c>
      <c r="D1288" s="14" t="str">
        <f t="shared" si="19"/>
        <v>Error?</v>
      </c>
    </row>
    <row r="1289" spans="1:4" x14ac:dyDescent="0.2">
      <c r="A1289" s="55">
        <v>1228</v>
      </c>
      <c r="B1289" s="1233">
        <f>'Expenditures 15-22'!K151</f>
        <v>32998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1781259</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820778</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2602037</v>
      </c>
      <c r="C1317" s="14" t="s">
        <v>672</v>
      </c>
      <c r="D1317" s="14" t="str">
        <f t="shared" si="19"/>
        <v>Error?</v>
      </c>
    </row>
    <row r="1318" spans="1:4" x14ac:dyDescent="0.2">
      <c r="A1318" s="55">
        <v>1257</v>
      </c>
      <c r="B1318" s="1233">
        <f>'Expenditures 15-22'!H168</f>
        <v>2602037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1781259</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820778</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2602037</v>
      </c>
      <c r="C1331" s="14" t="s">
        <v>672</v>
      </c>
      <c r="D1331" s="14" t="str">
        <f t="shared" si="19"/>
        <v>Error?</v>
      </c>
    </row>
    <row r="1332" spans="1:4" x14ac:dyDescent="0.2">
      <c r="A1332" s="55">
        <v>1271</v>
      </c>
      <c r="B1332" s="1233">
        <f>'Expenditures 15-22'!K168</f>
        <v>2602037</v>
      </c>
      <c r="C1332" s="14" t="s">
        <v>672</v>
      </c>
      <c r="D1332" s="14" t="str">
        <f t="shared" si="19"/>
        <v>Error?</v>
      </c>
    </row>
    <row r="1333" spans="1:4" x14ac:dyDescent="0.2">
      <c r="A1333" s="55">
        <v>1272</v>
      </c>
      <c r="B1333" s="1233">
        <f>'Expenditures 15-22'!K169</f>
        <v>-255704</v>
      </c>
      <c r="C1333" s="14" t="s">
        <v>672</v>
      </c>
      <c r="D1333" s="14" t="str">
        <f t="shared" si="19"/>
        <v>Error?</v>
      </c>
    </row>
    <row r="1334" spans="1:4" x14ac:dyDescent="0.2">
      <c r="A1334" s="83">
        <v>1273</v>
      </c>
      <c r="D1334" s="14" t="str">
        <f t="shared" si="19"/>
        <v>OK</v>
      </c>
    </row>
    <row r="1335" spans="1:4" x14ac:dyDescent="0.2">
      <c r="A1335" s="55">
        <v>1274</v>
      </c>
      <c r="B1335" s="1233">
        <f>'Expenditures 15-22'!C176</f>
        <v>287715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287715</v>
      </c>
      <c r="C1339" s="14" t="s">
        <v>672</v>
      </c>
      <c r="D1339" s="14" t="str">
        <f t="shared" si="19"/>
        <v>Error?</v>
      </c>
    </row>
    <row r="1340" spans="1:4" x14ac:dyDescent="0.2">
      <c r="A1340" s="55">
        <v>1279</v>
      </c>
      <c r="B1340" s="1233">
        <f>'Expenditures 15-22'!C204</f>
        <v>287715</v>
      </c>
      <c r="C1340" s="14" t="s">
        <v>672</v>
      </c>
      <c r="D1340" s="14" t="str">
        <f t="shared" si="19"/>
        <v>Error?</v>
      </c>
    </row>
    <row r="1341" spans="1:4" x14ac:dyDescent="0.2">
      <c r="A1341" s="55">
        <v>1280</v>
      </c>
      <c r="B1341" s="1233">
        <f>'Expenditures 15-22'!D176</f>
        <v>16709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16709</v>
      </c>
      <c r="C1345" s="14" t="s">
        <v>672</v>
      </c>
      <c r="D1345" s="14" t="str">
        <f t="shared" si="20"/>
        <v>Error?</v>
      </c>
    </row>
    <row r="1346" spans="1:4" x14ac:dyDescent="0.2">
      <c r="A1346" s="55">
        <v>1285</v>
      </c>
      <c r="B1346" s="1233">
        <f>'Expenditures 15-22'!D204</f>
        <v>16709</v>
      </c>
      <c r="C1346" s="14" t="s">
        <v>672</v>
      </c>
      <c r="D1346" s="14" t="str">
        <f t="shared" si="20"/>
        <v>Error?</v>
      </c>
    </row>
    <row r="1347" spans="1:4" x14ac:dyDescent="0.2">
      <c r="A1347" s="55">
        <v>1286</v>
      </c>
      <c r="B1347" s="1233">
        <f>'Expenditures 15-22'!E176</f>
        <v>481588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481588</v>
      </c>
      <c r="C1351" s="14" t="s">
        <v>672</v>
      </c>
      <c r="D1351" s="14" t="str">
        <f t="shared" si="20"/>
        <v>Error?</v>
      </c>
    </row>
    <row r="1352" spans="1:4" x14ac:dyDescent="0.2">
      <c r="A1352" s="55">
        <v>1291</v>
      </c>
      <c r="B1352" s="1233">
        <f>'Expenditures 15-22'!E190</f>
        <v>67375</v>
      </c>
      <c r="C1352" s="14" t="s">
        <v>672</v>
      </c>
      <c r="D1352" s="14" t="str">
        <f t="shared" si="20"/>
        <v>Error?</v>
      </c>
    </row>
    <row r="1353" spans="1:4" x14ac:dyDescent="0.2">
      <c r="A1353" s="55">
        <v>1292</v>
      </c>
      <c r="B1353" s="1233">
        <f>'Expenditures 15-22'!E204</f>
        <v>548963</v>
      </c>
      <c r="C1353" s="14" t="s">
        <v>672</v>
      </c>
      <c r="D1353" s="14" t="str">
        <f t="shared" si="20"/>
        <v>Error?</v>
      </c>
    </row>
    <row r="1354" spans="1:4" x14ac:dyDescent="0.2">
      <c r="A1354" s="55">
        <v>1293</v>
      </c>
      <c r="B1354" s="1233">
        <f>'Expenditures 15-22'!F176</f>
        <v>57562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57562</v>
      </c>
      <c r="C1358" s="14" t="s">
        <v>672</v>
      </c>
      <c r="D1358" s="14" t="str">
        <f t="shared" si="20"/>
        <v>Error?</v>
      </c>
    </row>
    <row r="1359" spans="1:4" x14ac:dyDescent="0.2">
      <c r="A1359" s="55">
        <v>1298</v>
      </c>
      <c r="B1359" s="1233">
        <f>'Expenditures 15-22'!F204</f>
        <v>57562</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1131</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1131</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1131</v>
      </c>
      <c r="C1376" s="14" t="s">
        <v>672</v>
      </c>
      <c r="D1376" s="14" t="str">
        <f t="shared" si="20"/>
        <v>Error?</v>
      </c>
    </row>
    <row r="1377" spans="1:4" x14ac:dyDescent="0.2">
      <c r="A1377" s="55">
        <v>1316</v>
      </c>
      <c r="B1377" s="1233">
        <f>'Expenditures 15-22'!K176</f>
        <v>844705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844705</v>
      </c>
      <c r="C1381" s="14" t="s">
        <v>672</v>
      </c>
      <c r="D1381" s="14" t="str">
        <f t="shared" si="20"/>
        <v>Error?</v>
      </c>
    </row>
    <row r="1382" spans="1:4" x14ac:dyDescent="0.2">
      <c r="A1382" s="55">
        <v>1321</v>
      </c>
      <c r="B1382" s="1233">
        <f>'Expenditures 15-22'!K190</f>
        <v>67375</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912080</v>
      </c>
      <c r="C1388" s="14" t="s">
        <v>672</v>
      </c>
      <c r="D1388" s="14" t="str">
        <f t="shared" si="20"/>
        <v>Error?</v>
      </c>
    </row>
    <row r="1389" spans="1:4" x14ac:dyDescent="0.2">
      <c r="A1389" s="55">
        <v>1328</v>
      </c>
      <c r="B1389" s="1233">
        <f>'Expenditures 15-22'!K205</f>
        <v>-256615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3738</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216903</v>
      </c>
      <c r="C1410" s="14" t="s">
        <v>672</v>
      </c>
      <c r="D1410" s="14" t="str">
        <f t="shared" si="21"/>
        <v>Error?</v>
      </c>
    </row>
    <row r="1411" spans="1:4" x14ac:dyDescent="0.2">
      <c r="A1411" s="55">
        <v>1350</v>
      </c>
      <c r="B1411" s="1233">
        <f>'Expenditures 15-22'!D226</f>
        <v>3065</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20999</v>
      </c>
      <c r="D1413" s="14" t="str">
        <f t="shared" si="21"/>
        <v>Error?</v>
      </c>
    </row>
    <row r="1414" spans="1:4" x14ac:dyDescent="0.2">
      <c r="A1414" s="55">
        <v>1353</v>
      </c>
      <c r="B1414" s="1233">
        <f>'Expenditures 15-22'!D229</f>
        <v>2243</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26307</v>
      </c>
      <c r="C1417" s="14" t="s">
        <v>672</v>
      </c>
      <c r="D1417" s="14" t="str">
        <f t="shared" si="21"/>
        <v>Error?</v>
      </c>
    </row>
    <row r="1418" spans="1:4" x14ac:dyDescent="0.2">
      <c r="A1418" s="55">
        <v>1357</v>
      </c>
      <c r="B1418" s="1233">
        <f>'Expenditures 15-22'!D234</f>
        <v>9955</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9955</v>
      </c>
      <c r="C1421" s="14" t="s">
        <v>672</v>
      </c>
      <c r="D1421" s="14" t="str">
        <f t="shared" si="21"/>
        <v>Error?</v>
      </c>
    </row>
    <row r="1422" spans="1:4" x14ac:dyDescent="0.2">
      <c r="A1422" s="55">
        <v>1361</v>
      </c>
      <c r="B1422" s="1233">
        <f>'Expenditures 15-22'!D239</f>
        <v>292</v>
      </c>
      <c r="D1422" s="14" t="str">
        <f t="shared" si="21"/>
        <v>Error?</v>
      </c>
    </row>
    <row r="1423" spans="1:4" x14ac:dyDescent="0.2">
      <c r="A1423" s="55">
        <v>1362</v>
      </c>
      <c r="B1423" s="1233">
        <f>'Expenditures 15-22'!D240</f>
        <v>15360</v>
      </c>
      <c r="D1423" s="14" t="str">
        <f t="shared" si="21"/>
        <v>Error?</v>
      </c>
    </row>
    <row r="1424" spans="1:4" x14ac:dyDescent="0.2">
      <c r="A1424" s="55">
        <v>1363</v>
      </c>
      <c r="B1424" s="1233">
        <f>'Expenditures 15-22'!D251</f>
        <v>15652</v>
      </c>
      <c r="C1424" s="14" t="s">
        <v>672</v>
      </c>
      <c r="D1424" s="14" t="str">
        <f t="shared" si="21"/>
        <v>Error?</v>
      </c>
    </row>
    <row r="1425" spans="1:4" x14ac:dyDescent="0.2">
      <c r="A1425" s="55">
        <v>1364</v>
      </c>
      <c r="B1425" s="1233">
        <f>'Expenditures 15-22'!D253</f>
        <v>47608</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47608</v>
      </c>
      <c r="C1427" s="14" t="s">
        <v>672</v>
      </c>
      <c r="D1427" s="14" t="str">
        <f t="shared" si="21"/>
        <v>Error?</v>
      </c>
    </row>
    <row r="1428" spans="1:4" x14ac:dyDescent="0.2">
      <c r="A1428" s="55">
        <v>1367</v>
      </c>
      <c r="B1428" s="1233">
        <f>'Expenditures 15-22'!D257</f>
        <v>3279</v>
      </c>
      <c r="D1428" s="14" t="str">
        <f t="shared" si="21"/>
        <v>Error?</v>
      </c>
    </row>
    <row r="1429" spans="1:4" x14ac:dyDescent="0.2">
      <c r="A1429" s="55">
        <v>1368</v>
      </c>
      <c r="B1429" s="1233">
        <f>'Expenditures 15-22'!D258</f>
        <v>18465</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165536</v>
      </c>
      <c r="D1431" s="14" t="str">
        <f t="shared" si="21"/>
        <v>Error?</v>
      </c>
    </row>
    <row r="1432" spans="1:4" x14ac:dyDescent="0.2">
      <c r="A1432" s="55">
        <v>1371</v>
      </c>
      <c r="B1432" s="1233">
        <f>'Expenditures 15-22'!D261</f>
        <v>51771</v>
      </c>
      <c r="D1432" s="14" t="str">
        <f t="shared" si="21"/>
        <v>Error?</v>
      </c>
    </row>
    <row r="1433" spans="1:4" x14ac:dyDescent="0.2">
      <c r="A1433" s="55">
        <v>1372</v>
      </c>
      <c r="B1433" s="1233">
        <f>'Expenditures 15-22'!D262</f>
        <v>25939</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264990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30374</v>
      </c>
      <c r="D1442" s="14" t="str">
        <f t="shared" si="21"/>
        <v>Error?</v>
      </c>
    </row>
    <row r="1443" spans="1:4" x14ac:dyDescent="0.2">
      <c r="A1443" s="83">
        <v>1382</v>
      </c>
      <c r="D1443" s="14" t="str">
        <f t="shared" si="21"/>
        <v>OK</v>
      </c>
    </row>
    <row r="1444" spans="1:4" x14ac:dyDescent="0.2">
      <c r="A1444" s="55">
        <v>1383</v>
      </c>
      <c r="B1444" s="1233">
        <f>'Expenditures 15-22'!D271</f>
        <v>30374</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394886</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611789</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3738</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216903</v>
      </c>
      <c r="C1474" s="14" t="s">
        <v>672</v>
      </c>
      <c r="D1474" s="14" t="str">
        <f t="shared" si="22"/>
        <v>Error?</v>
      </c>
    </row>
    <row r="1475" spans="1:4" x14ac:dyDescent="0.2">
      <c r="A1475" s="55">
        <v>1414</v>
      </c>
      <c r="B1475" s="1233">
        <f>'Expenditures 15-22'!K226</f>
        <v>3065</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20999</v>
      </c>
      <c r="C1477" s="14" t="s">
        <v>672</v>
      </c>
      <c r="D1477" s="14" t="str">
        <f t="shared" si="22"/>
        <v>Error?</v>
      </c>
    </row>
    <row r="1478" spans="1:4" x14ac:dyDescent="0.2">
      <c r="A1478" s="55">
        <v>1417</v>
      </c>
      <c r="B1478" s="1233">
        <f>'Expenditures 15-22'!K229</f>
        <v>2243</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26307</v>
      </c>
      <c r="C1481" s="14" t="s">
        <v>672</v>
      </c>
      <c r="D1481" s="14" t="str">
        <f t="shared" si="22"/>
        <v>Error?</v>
      </c>
    </row>
    <row r="1482" spans="1:4" x14ac:dyDescent="0.2">
      <c r="A1482" s="55">
        <v>1421</v>
      </c>
      <c r="B1482" s="1233">
        <f>'Expenditures 15-22'!K234</f>
        <v>9955</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9955</v>
      </c>
      <c r="C1485" s="14" t="s">
        <v>672</v>
      </c>
      <c r="D1485" s="14" t="str">
        <f t="shared" si="22"/>
        <v>Error?</v>
      </c>
    </row>
    <row r="1486" spans="1:4" x14ac:dyDescent="0.2">
      <c r="A1486" s="55">
        <v>1425</v>
      </c>
      <c r="B1486" s="1233">
        <f>'Expenditures 15-22'!K239</f>
        <v>292</v>
      </c>
      <c r="C1486" s="14" t="s">
        <v>672</v>
      </c>
      <c r="D1486" s="14" t="str">
        <f t="shared" si="22"/>
        <v>Error?</v>
      </c>
    </row>
    <row r="1487" spans="1:4" x14ac:dyDescent="0.2">
      <c r="A1487" s="55">
        <v>1426</v>
      </c>
      <c r="B1487" s="1233">
        <f>'Expenditures 15-22'!K240</f>
        <v>15360</v>
      </c>
      <c r="C1487" s="14" t="s">
        <v>672</v>
      </c>
      <c r="D1487" s="14" t="str">
        <f t="shared" si="22"/>
        <v>Error?</v>
      </c>
    </row>
    <row r="1488" spans="1:4" x14ac:dyDescent="0.2">
      <c r="A1488" s="55">
        <v>1427</v>
      </c>
      <c r="B1488" s="1233">
        <f>'Expenditures 15-22'!K251</f>
        <v>15652</v>
      </c>
      <c r="C1488" s="14" t="s">
        <v>672</v>
      </c>
      <c r="D1488" s="14" t="str">
        <f t="shared" si="22"/>
        <v>Error?</v>
      </c>
    </row>
    <row r="1489" spans="1:4" x14ac:dyDescent="0.2">
      <c r="A1489" s="55">
        <v>1428</v>
      </c>
      <c r="B1489" s="1233">
        <f>'Expenditures 15-22'!K253</f>
        <v>47608</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47608</v>
      </c>
      <c r="C1491" s="14" t="s">
        <v>672</v>
      </c>
      <c r="D1491" s="14" t="str">
        <f t="shared" si="22"/>
        <v>Error?</v>
      </c>
    </row>
    <row r="1492" spans="1:4" x14ac:dyDescent="0.2">
      <c r="A1492" s="55">
        <v>1431</v>
      </c>
      <c r="B1492" s="1233">
        <f>'Expenditures 15-22'!K257</f>
        <v>3279</v>
      </c>
      <c r="C1492" s="14" t="s">
        <v>672</v>
      </c>
      <c r="D1492" s="14" t="str">
        <f t="shared" si="22"/>
        <v>Error?</v>
      </c>
    </row>
    <row r="1493" spans="1:4" x14ac:dyDescent="0.2">
      <c r="A1493" s="55">
        <v>1432</v>
      </c>
      <c r="B1493" s="1233">
        <f>'Expenditures 15-22'!K258</f>
        <v>18465</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165536</v>
      </c>
      <c r="C1495" s="14" t="s">
        <v>672</v>
      </c>
      <c r="D1495" s="14" t="str">
        <f t="shared" si="22"/>
        <v>Error?</v>
      </c>
    </row>
    <row r="1496" spans="1:4" x14ac:dyDescent="0.2">
      <c r="A1496" s="55">
        <v>1435</v>
      </c>
      <c r="B1496" s="1233">
        <f>'Expenditures 15-22'!K261</f>
        <v>51771</v>
      </c>
      <c r="C1496" s="14" t="s">
        <v>672</v>
      </c>
      <c r="D1496" s="14" t="str">
        <f t="shared" si="22"/>
        <v>Error?</v>
      </c>
    </row>
    <row r="1497" spans="1:4" x14ac:dyDescent="0.2">
      <c r="A1497" s="55">
        <v>1436</v>
      </c>
      <c r="B1497" s="1233">
        <f>'Expenditures 15-22'!K262</f>
        <v>25939</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264990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30374</v>
      </c>
      <c r="C1506" s="14" t="s">
        <v>672</v>
      </c>
      <c r="D1506" s="14" t="str">
        <f t="shared" si="22"/>
        <v>Error?</v>
      </c>
    </row>
    <row r="1507" spans="1:4" x14ac:dyDescent="0.2">
      <c r="A1507" s="83">
        <v>1446</v>
      </c>
      <c r="D1507" s="14" t="str">
        <f t="shared" si="22"/>
        <v>OK</v>
      </c>
    </row>
    <row r="1508" spans="1:4" x14ac:dyDescent="0.2">
      <c r="A1508" s="55">
        <v>1447</v>
      </c>
      <c r="B1508" s="1233">
        <f>'Expenditures 15-22'!K271</f>
        <v>30374</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394886</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611789</v>
      </c>
      <c r="C1517" s="14" t="s">
        <v>672</v>
      </c>
      <c r="D1517" s="14" t="str">
        <f t="shared" si="22"/>
        <v>Error?</v>
      </c>
    </row>
    <row r="1518" spans="1:4" x14ac:dyDescent="0.2">
      <c r="A1518" s="55">
        <v>1457</v>
      </c>
      <c r="B1518" s="1233">
        <f>'Expenditures 15-22'!K289</f>
        <v>54314</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330275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330275</v>
      </c>
      <c r="C1547" s="14" t="s">
        <v>672</v>
      </c>
      <c r="D1547" s="14" t="str">
        <f t="shared" si="23"/>
        <v>Error?</v>
      </c>
    </row>
    <row r="1548" spans="1:4" x14ac:dyDescent="0.2">
      <c r="A1548" s="55">
        <v>1487</v>
      </c>
      <c r="B1548" s="1233">
        <f>'Expenditures 15-22'!G305</f>
        <v>330275</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330275</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330275</v>
      </c>
      <c r="C1559" s="14" t="s">
        <v>672</v>
      </c>
      <c r="D1559" s="14" t="str">
        <f t="shared" si="23"/>
        <v>Error?</v>
      </c>
    </row>
    <row r="1560" spans="1:4" x14ac:dyDescent="0.2">
      <c r="A1560" s="55">
        <v>1499</v>
      </c>
      <c r="B1560" s="1233">
        <f>'Expenditures 15-22'!K305</f>
        <v>330275</v>
      </c>
      <c r="C1560" s="14" t="s">
        <v>672</v>
      </c>
      <c r="D1560" s="14" t="str">
        <f t="shared" si="23"/>
        <v>Error?</v>
      </c>
    </row>
    <row r="1561" spans="1:4" x14ac:dyDescent="0.2">
      <c r="A1561" s="55">
        <v>1500</v>
      </c>
      <c r="B1561" s="1233">
        <f>'Expenditures 15-22'!K306</f>
        <v>-328775</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5756687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5524001</v>
      </c>
      <c r="C1630" s="14" t="s">
        <v>672</v>
      </c>
      <c r="D1630" s="14" t="str">
        <f t="shared" si="24"/>
        <v>Error?</v>
      </c>
    </row>
    <row r="1631" spans="1:4" x14ac:dyDescent="0.2">
      <c r="A1631" s="55">
        <v>1570</v>
      </c>
      <c r="B1631" s="1233">
        <f>'Acct Summary 7-8'!D79</f>
        <v>2157469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2190467</v>
      </c>
      <c r="C1644" s="14" t="s">
        <v>672</v>
      </c>
      <c r="D1644" s="14" t="str">
        <f t="shared" si="24"/>
        <v>Error?</v>
      </c>
    </row>
    <row r="1645" spans="1:4" x14ac:dyDescent="0.2">
      <c r="A1645" s="55">
        <v>1584</v>
      </c>
      <c r="B1645" s="1233">
        <f>'Acct Summary 7-8'!E79</f>
        <v>1568392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1440104</v>
      </c>
      <c r="C1658" s="14" t="s">
        <v>672</v>
      </c>
      <c r="D1658" s="14" t="str">
        <f t="shared" si="24"/>
        <v>Error?</v>
      </c>
    </row>
    <row r="1659" spans="1:4" x14ac:dyDescent="0.2">
      <c r="A1659" s="55">
        <v>1598</v>
      </c>
      <c r="B1659" s="1233">
        <f>'Acct Summary 7-8'!F79</f>
        <v>1810696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1554081</v>
      </c>
      <c r="C1672" s="14" t="s">
        <v>672</v>
      </c>
      <c r="D1672" s="14" t="str">
        <f t="shared" si="25"/>
        <v>Error?</v>
      </c>
    </row>
    <row r="1673" spans="1:4" x14ac:dyDescent="0.2">
      <c r="A1673" s="55">
        <v>1612</v>
      </c>
      <c r="B1673" s="1233">
        <f>'Acct Summary 7-8'!G79</f>
        <v>295710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350024</v>
      </c>
      <c r="C1686" s="14" t="s">
        <v>672</v>
      </c>
      <c r="D1686" s="14" t="str">
        <f t="shared" si="25"/>
        <v>Error?</v>
      </c>
    </row>
    <row r="1687" spans="1:4" x14ac:dyDescent="0.2">
      <c r="A1687" s="55">
        <v>1626</v>
      </c>
      <c r="B1687" s="1233">
        <f>'Acct Summary 7-8'!H79</f>
        <v>5523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3157971</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10805930</v>
      </c>
      <c r="C1744" s="14" t="s">
        <v>672</v>
      </c>
      <c r="D1744" s="14" t="str">
        <f t="shared" si="26"/>
        <v>Error?</v>
      </c>
    </row>
    <row r="1745" spans="1:5" x14ac:dyDescent="0.2">
      <c r="A1745" s="55">
        <v>1684</v>
      </c>
      <c r="B1745" s="1233">
        <f>'Tax Sched 24'!B5</f>
        <v>1167951</v>
      </c>
      <c r="C1745" s="14" t="s">
        <v>672</v>
      </c>
      <c r="D1745" s="14" t="str">
        <f t="shared" si="26"/>
        <v>Error?</v>
      </c>
    </row>
    <row r="1746" spans="1:5" x14ac:dyDescent="0.2">
      <c r="A1746" s="55">
        <v>1685</v>
      </c>
      <c r="B1746" s="1233">
        <f>'Tax Sched 24'!B6</f>
        <v>2345137</v>
      </c>
      <c r="C1746" s="14" t="s">
        <v>672</v>
      </c>
      <c r="D1746" s="14" t="str">
        <f t="shared" si="26"/>
        <v>Error?</v>
      </c>
    </row>
    <row r="1747" spans="1:5" x14ac:dyDescent="0.2">
      <c r="A1747" s="55">
        <v>1686</v>
      </c>
      <c r="B1747" s="1233">
        <f>'Tax Sched 24'!B7</f>
        <v>298915</v>
      </c>
      <c r="C1747" s="14" t="s">
        <v>672</v>
      </c>
      <c r="D1747" s="14" t="str">
        <f t="shared" si="26"/>
        <v>Error?</v>
      </c>
    </row>
    <row r="1748" spans="1:5" x14ac:dyDescent="0.2">
      <c r="A1748" s="55">
        <v>1687</v>
      </c>
      <c r="B1748" s="1233">
        <f>'Tax Sched 24'!B8</f>
        <v>306875</v>
      </c>
      <c r="C1748" s="14" t="s">
        <v>672</v>
      </c>
      <c r="D1748" s="14" t="str">
        <f t="shared" si="26"/>
        <v>Error?</v>
      </c>
    </row>
    <row r="1749" spans="1:5" x14ac:dyDescent="0.2">
      <c r="A1749" s="55">
        <v>1688</v>
      </c>
      <c r="B1749" s="1233">
        <f>'Tax Sched 24'!B10</f>
        <v>64854</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132432</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444390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15873359</v>
      </c>
      <c r="C1759" s="14" t="s">
        <v>672</v>
      </c>
      <c r="D1759" s="14" t="str">
        <f t="shared" si="26"/>
        <v>Error?</v>
      </c>
    </row>
    <row r="1760" spans="1:5" x14ac:dyDescent="0.2">
      <c r="A1760" s="55">
        <v>1699</v>
      </c>
      <c r="B1760" s="1233">
        <f>'Tax Sched 24'!D4</f>
        <v>5168021</v>
      </c>
      <c r="C1760" s="14" t="s">
        <v>672</v>
      </c>
      <c r="D1760" s="14" t="str">
        <f t="shared" si="26"/>
        <v>Error?</v>
      </c>
    </row>
    <row r="1761" spans="1:5" x14ac:dyDescent="0.2">
      <c r="A1761" s="55">
        <v>1700</v>
      </c>
      <c r="B1761" s="1233">
        <f>'Tax Sched 24'!D5</f>
        <v>558418</v>
      </c>
      <c r="C1761" s="14" t="s">
        <v>672</v>
      </c>
      <c r="D1761" s="14" t="str">
        <f t="shared" si="26"/>
        <v>Error?</v>
      </c>
    </row>
    <row r="1762" spans="1:5" s="80" customFormat="1" x14ac:dyDescent="0.2">
      <c r="A1762" s="55">
        <v>1701</v>
      </c>
      <c r="B1762" s="1233">
        <f>'Tax Sched 24'!D6</f>
        <v>1182008</v>
      </c>
      <c r="C1762" s="14" t="s">
        <v>672</v>
      </c>
      <c r="D1762" s="14" t="str">
        <f t="shared" si="26"/>
        <v>Error?</v>
      </c>
      <c r="E1762" s="81"/>
    </row>
    <row r="1763" spans="1:5" x14ac:dyDescent="0.2">
      <c r="A1763" s="55">
        <v>1702</v>
      </c>
      <c r="B1763" s="1233">
        <f>'Tax Sched 24'!D7</f>
        <v>140745</v>
      </c>
      <c r="C1763" s="14" t="s">
        <v>672</v>
      </c>
      <c r="D1763" s="14" t="str">
        <f t="shared" si="26"/>
        <v>Error?</v>
      </c>
    </row>
    <row r="1764" spans="1:5" x14ac:dyDescent="0.2">
      <c r="A1764" s="55">
        <v>1703</v>
      </c>
      <c r="B1764" s="1233">
        <f>'Tax Sched 24'!D8</f>
        <v>144296</v>
      </c>
      <c r="C1764" s="14" t="s">
        <v>672</v>
      </c>
      <c r="D1764" s="14" t="str">
        <f t="shared" si="26"/>
        <v>Error?</v>
      </c>
    </row>
    <row r="1765" spans="1:5" x14ac:dyDescent="0.2">
      <c r="A1765" s="55">
        <v>1704</v>
      </c>
      <c r="B1765" s="1233">
        <f>'Tax Sched 24'!D10</f>
        <v>30685</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64920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210993</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7644382</v>
      </c>
      <c r="C1775" s="14" t="s">
        <v>672</v>
      </c>
      <c r="D1775" s="14" t="str">
        <f t="shared" si="26"/>
        <v>Error?</v>
      </c>
    </row>
    <row r="1776" spans="1:5" x14ac:dyDescent="0.2">
      <c r="A1776" s="55">
        <v>1715</v>
      </c>
      <c r="B1776" s="1233">
        <f>'Tax Sched 24'!C4</f>
        <v>5637909</v>
      </c>
      <c r="D1776" s="14" t="str">
        <f t="shared" si="26"/>
        <v>Error?</v>
      </c>
    </row>
    <row r="1777" spans="1:4" x14ac:dyDescent="0.2">
      <c r="A1777" s="55">
        <v>1716</v>
      </c>
      <c r="B1777" s="1233">
        <f>'Tax Sched 24'!C5</f>
        <v>609533</v>
      </c>
      <c r="D1777" s="14" t="str">
        <f t="shared" si="26"/>
        <v>Error?</v>
      </c>
    </row>
    <row r="1778" spans="1:4" x14ac:dyDescent="0.2">
      <c r="A1778" s="55">
        <v>1717</v>
      </c>
      <c r="B1778" s="1233">
        <f>'Tax Sched 24'!C6</f>
        <v>1163129</v>
      </c>
      <c r="D1778" s="14" t="str">
        <f t="shared" si="26"/>
        <v>Error?</v>
      </c>
    </row>
    <row r="1779" spans="1:4" x14ac:dyDescent="0.2">
      <c r="A1779" s="55">
        <v>1718</v>
      </c>
      <c r="B1779" s="1233">
        <f>'Tax Sched 24'!C7</f>
        <v>158170</v>
      </c>
      <c r="D1779" s="14" t="str">
        <f t="shared" si="26"/>
        <v>Error?</v>
      </c>
    </row>
    <row r="1780" spans="1:4" x14ac:dyDescent="0.2">
      <c r="A1780" s="55">
        <v>1719</v>
      </c>
      <c r="B1780" s="1233">
        <f>'Tax Sched 24'!C8</f>
        <v>162579</v>
      </c>
      <c r="D1780" s="14" t="str">
        <f t="shared" si="26"/>
        <v>Error?</v>
      </c>
    </row>
    <row r="1781" spans="1:4" x14ac:dyDescent="0.2">
      <c r="A1781" s="55">
        <v>1720</v>
      </c>
      <c r="B1781" s="1233">
        <f>'Tax Sched 24'!C10</f>
        <v>34169</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67512</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233397</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8228977</v>
      </c>
      <c r="C1791" s="14" t="s">
        <v>672</v>
      </c>
      <c r="D1791" s="14" t="str">
        <f t="shared" ref="D1791:D1854" si="27">IF(ISBLANK(B1791),"OK",IF(A1791-B1791=0,"OK","Error?"))</f>
        <v>Error?</v>
      </c>
    </row>
    <row r="1792" spans="1:4" x14ac:dyDescent="0.2">
      <c r="A1792" s="55">
        <v>1731</v>
      </c>
      <c r="B1792" s="1233">
        <f>'Tax Sched 24'!F4</f>
        <v>5250968</v>
      </c>
      <c r="C1792" s="14" t="s">
        <v>672</v>
      </c>
      <c r="D1792" s="14" t="str">
        <f t="shared" si="27"/>
        <v>Error?</v>
      </c>
    </row>
    <row r="1793" spans="1:4" x14ac:dyDescent="0.2">
      <c r="A1793" s="55">
        <v>1732</v>
      </c>
      <c r="B1793" s="1233">
        <f>'Tax Sched 24'!F5</f>
        <v>567700</v>
      </c>
      <c r="C1793" s="14" t="s">
        <v>672</v>
      </c>
      <c r="D1793" s="14" t="str">
        <f t="shared" si="27"/>
        <v>Error?</v>
      </c>
    </row>
    <row r="1794" spans="1:4" x14ac:dyDescent="0.2">
      <c r="A1794" s="55">
        <v>1733</v>
      </c>
      <c r="B1794" s="1233">
        <f>'Tax Sched 24'!F6</f>
        <v>1083301</v>
      </c>
      <c r="C1794" s="14" t="s">
        <v>672</v>
      </c>
      <c r="D1794" s="14" t="str">
        <f t="shared" si="27"/>
        <v>Error?</v>
      </c>
    </row>
    <row r="1795" spans="1:4" x14ac:dyDescent="0.2">
      <c r="A1795" s="55">
        <v>1734</v>
      </c>
      <c r="B1795" s="1233">
        <f>'Tax Sched 24'!F7</f>
        <v>147315</v>
      </c>
      <c r="C1795" s="14" t="s">
        <v>672</v>
      </c>
      <c r="D1795" s="14" t="str">
        <f t="shared" si="27"/>
        <v>Error?</v>
      </c>
    </row>
    <row r="1796" spans="1:4" x14ac:dyDescent="0.2">
      <c r="A1796" s="55">
        <v>1735</v>
      </c>
      <c r="B1796" s="1233">
        <f>'Tax Sched 24'!F8</f>
        <v>151421</v>
      </c>
      <c r="C1796" s="14" t="s">
        <v>672</v>
      </c>
      <c r="D1796" s="14" t="str">
        <f t="shared" si="27"/>
        <v>Error?</v>
      </c>
    </row>
    <row r="1797" spans="1:4" x14ac:dyDescent="0.2">
      <c r="A1797" s="55">
        <v>1736</v>
      </c>
      <c r="B1797" s="1233">
        <f>'Tax Sched 24'!F10</f>
        <v>31824</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62878</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217379</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10888877</v>
      </c>
      <c r="D1808" s="14" t="str">
        <f t="shared" si="27"/>
        <v>Error?</v>
      </c>
    </row>
    <row r="1809" spans="1:4" x14ac:dyDescent="0.2">
      <c r="A1809" s="55">
        <v>1748</v>
      </c>
      <c r="B1809" s="1233">
        <f>'Tax Sched 24'!E5</f>
        <v>1177233</v>
      </c>
      <c r="D1809" s="14" t="str">
        <f t="shared" si="27"/>
        <v>Error?</v>
      </c>
    </row>
    <row r="1810" spans="1:4" x14ac:dyDescent="0.2">
      <c r="A1810" s="55">
        <v>1749</v>
      </c>
      <c r="B1810" s="1233">
        <f>'Tax Sched 24'!E6</f>
        <v>2246430</v>
      </c>
      <c r="D1810" s="14" t="str">
        <f t="shared" si="27"/>
        <v>Error?</v>
      </c>
    </row>
    <row r="1811" spans="1:4" x14ac:dyDescent="0.2">
      <c r="A1811" s="55">
        <v>1750</v>
      </c>
      <c r="B1811" s="1233">
        <f>'Tax Sched 24'!E7</f>
        <v>305485</v>
      </c>
      <c r="D1811" s="14" t="str">
        <f t="shared" si="27"/>
        <v>Error?</v>
      </c>
    </row>
    <row r="1812" spans="1:4" x14ac:dyDescent="0.2">
      <c r="A1812" s="55">
        <v>1751</v>
      </c>
      <c r="B1812" s="1233">
        <f>'Tax Sched 24'!E8</f>
        <v>314000</v>
      </c>
      <c r="D1812" s="14" t="str">
        <f t="shared" si="27"/>
        <v>Error?</v>
      </c>
    </row>
    <row r="1813" spans="1:4" x14ac:dyDescent="0.2">
      <c r="A1813" s="55">
        <v>1752</v>
      </c>
      <c r="B1813" s="1233">
        <f>'Tax Sched 24'!E10</f>
        <v>65993</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130390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450776</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15893184</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4077967</v>
      </c>
      <c r="C1939" s="14" t="s">
        <v>672</v>
      </c>
      <c r="D1939" s="14" t="str">
        <f t="shared" si="29"/>
        <v>Error?</v>
      </c>
    </row>
    <row r="1940" spans="1:5" x14ac:dyDescent="0.2">
      <c r="A1940" s="55">
        <v>1879</v>
      </c>
      <c r="B1940" s="1233">
        <f>'Short-Term Long-Term Debt 25'!F49</f>
        <v>7447324</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444389</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444389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444389</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1092698</v>
      </c>
      <c r="D2008" s="14" t="str">
        <f t="shared" si="30"/>
        <v>Error?</v>
      </c>
    </row>
    <row r="2009" spans="1:4" x14ac:dyDescent="0.2">
      <c r="A2009" s="55">
        <v>1948</v>
      </c>
      <c r="B2009" s="1233">
        <f>'Cap Outlay Deprec 27'!C8</f>
        <v>25867428</v>
      </c>
      <c r="D2009" s="14" t="str">
        <f t="shared" si="30"/>
        <v>Error?</v>
      </c>
    </row>
    <row r="2010" spans="1:4" x14ac:dyDescent="0.2">
      <c r="A2010" s="55">
        <v>1949</v>
      </c>
      <c r="B2010" s="1233">
        <f>'Cap Outlay Deprec 27'!C10</f>
        <v>1116298</v>
      </c>
      <c r="D2010" s="14" t="str">
        <f t="shared" si="30"/>
        <v>Error?</v>
      </c>
    </row>
    <row r="2011" spans="1:4" x14ac:dyDescent="0.2">
      <c r="A2011" s="55">
        <v>1950</v>
      </c>
      <c r="B2011" s="1233">
        <f>'Cap Outlay Deprec 27'!C12</f>
        <v>2266349</v>
      </c>
      <c r="D2011" s="14" t="str">
        <f t="shared" si="30"/>
        <v>Error?</v>
      </c>
    </row>
    <row r="2012" spans="1:4" x14ac:dyDescent="0.2">
      <c r="A2012" s="55">
        <v>1951</v>
      </c>
      <c r="B2012" s="1233">
        <f>'Cap Outlay Deprec 27'!C13</f>
        <v>134545</v>
      </c>
      <c r="D2012" s="14" t="str">
        <f t="shared" si="30"/>
        <v>Error?</v>
      </c>
    </row>
    <row r="2013" spans="1:4" x14ac:dyDescent="0.2">
      <c r="A2013" s="55">
        <v>1952</v>
      </c>
      <c r="B2013" s="1233">
        <f>'Cap Outlay Deprec 27'!C16</f>
        <v>30477318</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502324</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802848</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1092698</v>
      </c>
      <c r="C2026" s="14" t="s">
        <v>672</v>
      </c>
      <c r="D2026" s="14" t="str">
        <f t="shared" si="30"/>
        <v>Error?</v>
      </c>
    </row>
    <row r="2027" spans="1:4" x14ac:dyDescent="0.2">
      <c r="A2027" s="55">
        <v>1966</v>
      </c>
      <c r="B2027" s="1233">
        <f>'Cap Outlay Deprec 27'!F8</f>
        <v>26369752</v>
      </c>
      <c r="C2027" s="14" t="s">
        <v>672</v>
      </c>
      <c r="D2027" s="14" t="str">
        <f t="shared" si="30"/>
        <v>Error?</v>
      </c>
    </row>
    <row r="2028" spans="1:4" x14ac:dyDescent="0.2">
      <c r="A2028" s="55">
        <v>1967</v>
      </c>
      <c r="B2028" s="1233">
        <f>'Cap Outlay Deprec 27'!F10</f>
        <v>1116298</v>
      </c>
      <c r="C2028" s="14" t="s">
        <v>672</v>
      </c>
      <c r="D2028" s="14" t="str">
        <f t="shared" si="30"/>
        <v>Error?</v>
      </c>
    </row>
    <row r="2029" spans="1:4" x14ac:dyDescent="0.2">
      <c r="A2029" s="55">
        <v>1968</v>
      </c>
      <c r="B2029" s="1233">
        <f>'Cap Outlay Deprec 27'!F12</f>
        <v>2266349</v>
      </c>
      <c r="C2029" s="14" t="s">
        <v>672</v>
      </c>
      <c r="D2029" s="14" t="str">
        <f t="shared" si="30"/>
        <v>Error?</v>
      </c>
    </row>
    <row r="2030" spans="1:4" x14ac:dyDescent="0.2">
      <c r="A2030" s="55">
        <v>1969</v>
      </c>
      <c r="B2030" s="1233">
        <f>'Cap Outlay Deprec 27'!F13</f>
        <v>134545</v>
      </c>
      <c r="C2030" s="14" t="s">
        <v>672</v>
      </c>
      <c r="D2030" s="14" t="str">
        <f t="shared" si="30"/>
        <v>Error?</v>
      </c>
    </row>
    <row r="2031" spans="1:4" x14ac:dyDescent="0.2">
      <c r="A2031" s="55">
        <v>1970</v>
      </c>
      <c r="B2031" s="1233">
        <f>'Cap Outlay Deprec 27'!F16</f>
        <v>31280166</v>
      </c>
      <c r="C2031" s="14" t="s">
        <v>672</v>
      </c>
      <c r="D2031" s="14" t="str">
        <f t="shared" si="30"/>
        <v>Error?</v>
      </c>
    </row>
    <row r="2032" spans="1:4" x14ac:dyDescent="0.2">
      <c r="A2032" s="83">
        <v>1971</v>
      </c>
      <c r="D2032" s="14" t="str">
        <f t="shared" si="30"/>
        <v>OK</v>
      </c>
    </row>
    <row r="2033" spans="1:4" x14ac:dyDescent="0.2">
      <c r="A2033" s="55">
        <v>1972</v>
      </c>
      <c r="B2033" s="1233">
        <f>'Cap Outlay Deprec 27'!H8</f>
        <v>13290355</v>
      </c>
      <c r="D2033" s="14" t="str">
        <f t="shared" si="30"/>
        <v>Error?</v>
      </c>
    </row>
    <row r="2034" spans="1:4" x14ac:dyDescent="0.2">
      <c r="A2034" s="55">
        <v>1973</v>
      </c>
      <c r="B2034" s="1233">
        <f>'Cap Outlay Deprec 27'!H10</f>
        <v>615922</v>
      </c>
      <c r="D2034" s="14" t="str">
        <f t="shared" si="30"/>
        <v>Error?</v>
      </c>
    </row>
    <row r="2035" spans="1:4" x14ac:dyDescent="0.2">
      <c r="A2035" s="55">
        <v>1974</v>
      </c>
      <c r="B2035" s="1233">
        <f>'Cap Outlay Deprec 27'!H12</f>
        <v>1964310</v>
      </c>
      <c r="D2035" s="14" t="str">
        <f t="shared" si="30"/>
        <v>Error?</v>
      </c>
    </row>
    <row r="2036" spans="1:4" x14ac:dyDescent="0.2">
      <c r="A2036" s="55">
        <v>1975</v>
      </c>
      <c r="B2036" s="1233">
        <f>'Cap Outlay Deprec 27'!H13</f>
        <v>134545</v>
      </c>
      <c r="D2036" s="14" t="str">
        <f t="shared" si="30"/>
        <v>Error?</v>
      </c>
    </row>
    <row r="2037" spans="1:4" x14ac:dyDescent="0.2">
      <c r="A2037" s="55">
        <v>1976</v>
      </c>
      <c r="B2037" s="1233">
        <f>'Cap Outlay Deprec 27'!H16</f>
        <v>16005132</v>
      </c>
      <c r="C2037" s="14" t="s">
        <v>672</v>
      </c>
      <c r="D2037" s="14" t="str">
        <f t="shared" si="30"/>
        <v>Error?</v>
      </c>
    </row>
    <row r="2038" spans="1:4" x14ac:dyDescent="0.2">
      <c r="A2038" s="83">
        <v>1977</v>
      </c>
      <c r="D2038" s="14" t="str">
        <f t="shared" si="30"/>
        <v>OK</v>
      </c>
    </row>
    <row r="2039" spans="1:4" x14ac:dyDescent="0.2">
      <c r="A2039" s="55">
        <v>1978</v>
      </c>
      <c r="B2039" s="1233">
        <f>'Cap Outlay Deprec 27'!I8</f>
        <v>609927</v>
      </c>
      <c r="D2039" s="14" t="str">
        <f t="shared" si="30"/>
        <v>Error?</v>
      </c>
    </row>
    <row r="2040" spans="1:4" x14ac:dyDescent="0.2">
      <c r="A2040" s="55">
        <v>1979</v>
      </c>
      <c r="B2040" s="1233">
        <f>'Cap Outlay Deprec 27'!I10</f>
        <v>43408</v>
      </c>
      <c r="D2040" s="14" t="str">
        <f t="shared" si="30"/>
        <v>Error?</v>
      </c>
    </row>
    <row r="2041" spans="1:4" x14ac:dyDescent="0.2">
      <c r="A2041" s="55">
        <v>1980</v>
      </c>
      <c r="B2041" s="1233">
        <f>'Cap Outlay Deprec 27'!I12</f>
        <v>68125</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721460</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13900282</v>
      </c>
      <c r="C2051" s="14" t="s">
        <v>672</v>
      </c>
      <c r="D2051" s="14" t="str">
        <f t="shared" si="31"/>
        <v>Error?</v>
      </c>
    </row>
    <row r="2052" spans="1:4" x14ac:dyDescent="0.2">
      <c r="A2052" s="55">
        <v>1991</v>
      </c>
      <c r="B2052" s="1233">
        <f>'Cap Outlay Deprec 27'!K10</f>
        <v>659330</v>
      </c>
      <c r="C2052" s="14" t="s">
        <v>672</v>
      </c>
      <c r="D2052" s="14" t="str">
        <f t="shared" si="31"/>
        <v>Error?</v>
      </c>
    </row>
    <row r="2053" spans="1:4" x14ac:dyDescent="0.2">
      <c r="A2053" s="55">
        <v>1992</v>
      </c>
      <c r="B2053" s="1233">
        <f>'Cap Outlay Deprec 27'!K12</f>
        <v>2032435</v>
      </c>
      <c r="C2053" s="14" t="s">
        <v>672</v>
      </c>
      <c r="D2053" s="14" t="str">
        <f t="shared" si="31"/>
        <v>Error?</v>
      </c>
    </row>
    <row r="2054" spans="1:4" x14ac:dyDescent="0.2">
      <c r="A2054" s="55">
        <v>1993</v>
      </c>
      <c r="B2054" s="1233">
        <f>'Cap Outlay Deprec 27'!K13</f>
        <v>134545</v>
      </c>
      <c r="C2054" s="14" t="s">
        <v>672</v>
      </c>
      <c r="D2054" s="14" t="str">
        <f t="shared" si="31"/>
        <v>Error?</v>
      </c>
    </row>
    <row r="2055" spans="1:4" x14ac:dyDescent="0.2">
      <c r="A2055" s="55">
        <v>1994</v>
      </c>
      <c r="B2055" s="1233">
        <f>'Cap Outlay Deprec 27'!K16</f>
        <v>16726592</v>
      </c>
      <c r="C2055" s="14" t="s">
        <v>672</v>
      </c>
      <c r="D2055" s="14" t="str">
        <f t="shared" si="31"/>
        <v>Error?</v>
      </c>
    </row>
    <row r="2056" spans="1:4" x14ac:dyDescent="0.2">
      <c r="A2056" s="55">
        <v>1995</v>
      </c>
      <c r="B2056" s="1233">
        <f>'Cap Outlay Deprec 27'!L5</f>
        <v>1092698</v>
      </c>
      <c r="C2056" s="14" t="s">
        <v>672</v>
      </c>
      <c r="D2056" s="14" t="str">
        <f t="shared" si="31"/>
        <v>Error?</v>
      </c>
    </row>
    <row r="2057" spans="1:4" x14ac:dyDescent="0.2">
      <c r="A2057" s="55">
        <v>1996</v>
      </c>
      <c r="B2057" s="1233">
        <f>'Cap Outlay Deprec 27'!L8</f>
        <v>12469470</v>
      </c>
      <c r="C2057" s="14" t="s">
        <v>672</v>
      </c>
      <c r="D2057" s="14" t="str">
        <f t="shared" si="31"/>
        <v>Error?</v>
      </c>
    </row>
    <row r="2058" spans="1:4" x14ac:dyDescent="0.2">
      <c r="A2058" s="55">
        <v>1997</v>
      </c>
      <c r="B2058" s="1233">
        <f>'Cap Outlay Deprec 27'!L10</f>
        <v>456968</v>
      </c>
      <c r="C2058" s="14" t="s">
        <v>672</v>
      </c>
      <c r="D2058" s="14" t="str">
        <f t="shared" si="31"/>
        <v>Error?</v>
      </c>
    </row>
    <row r="2059" spans="1:4" x14ac:dyDescent="0.2">
      <c r="A2059" s="55">
        <v>1998</v>
      </c>
      <c r="B2059" s="1233">
        <f>'Cap Outlay Deprec 27'!L12</f>
        <v>233914</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14553574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1648589</v>
      </c>
      <c r="C2088" s="14" t="s">
        <v>672</v>
      </c>
      <c r="D2088" s="14" t="str">
        <f t="shared" si="31"/>
        <v>Error?</v>
      </c>
    </row>
    <row r="2089" spans="1:4" x14ac:dyDescent="0.2">
      <c r="A2089" s="55">
        <v>2028</v>
      </c>
      <c r="B2089" s="1233">
        <f>'Expenditures 15-22'!K92</f>
        <v>333686</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53244</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3481223</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11919833</v>
      </c>
      <c r="C2551" s="14" t="s">
        <v>672</v>
      </c>
      <c r="D2551" s="14" t="str">
        <f t="shared" si="38"/>
        <v>Error?</v>
      </c>
    </row>
    <row r="2552" spans="1:4" x14ac:dyDescent="0.2">
      <c r="A2552" s="83">
        <v>2491</v>
      </c>
      <c r="D2552" s="14" t="str">
        <f t="shared" si="38"/>
        <v>OK</v>
      </c>
    </row>
    <row r="2553" spans="1:4" x14ac:dyDescent="0.2">
      <c r="A2553" s="55">
        <v>2492</v>
      </c>
      <c r="B2553" s="1233">
        <f>'Acct Summary 7-8'!C6</f>
        <v>1078369</v>
      </c>
      <c r="C2553" s="14" t="s">
        <v>672</v>
      </c>
      <c r="D2553" s="14" t="str">
        <f t="shared" si="38"/>
        <v>Error?</v>
      </c>
    </row>
    <row r="2554" spans="1:4" x14ac:dyDescent="0.2">
      <c r="A2554" s="55">
        <v>2493</v>
      </c>
      <c r="B2554" s="1233">
        <f>'Acct Summary 7-8'!C7</f>
        <v>1032548</v>
      </c>
      <c r="C2554" s="14" t="s">
        <v>672</v>
      </c>
      <c r="D2554" s="14" t="str">
        <f t="shared" si="38"/>
        <v>Error?</v>
      </c>
    </row>
    <row r="2555" spans="1:4" x14ac:dyDescent="0.2">
      <c r="A2555" s="55">
        <v>2494</v>
      </c>
      <c r="B2555" s="1233">
        <f>'Acct Summary 7-8'!C8</f>
        <v>14030750</v>
      </c>
      <c r="C2555" s="14" t="s">
        <v>672</v>
      </c>
      <c r="D2555" s="14" t="str">
        <f t="shared" si="38"/>
        <v>Error?</v>
      </c>
    </row>
    <row r="2556" spans="1:4" x14ac:dyDescent="0.2">
      <c r="A2556" s="55">
        <v>2495</v>
      </c>
      <c r="B2556" s="1233">
        <f>'Acct Summary 7-8'!C12</f>
        <v>8501044</v>
      </c>
      <c r="C2556" s="14" t="s">
        <v>672</v>
      </c>
      <c r="D2556" s="14" t="str">
        <f t="shared" si="38"/>
        <v>Error?</v>
      </c>
    </row>
    <row r="2557" spans="1:4" x14ac:dyDescent="0.2">
      <c r="A2557" s="55">
        <v>2496</v>
      </c>
      <c r="B2557" s="1233">
        <f>'Acct Summary 7-8'!C13</f>
        <v>4110188</v>
      </c>
      <c r="C2557" s="14" t="s">
        <v>672</v>
      </c>
      <c r="D2557" s="14" t="str">
        <f t="shared" si="38"/>
        <v>Error?</v>
      </c>
    </row>
    <row r="2558" spans="1:4" x14ac:dyDescent="0.2">
      <c r="A2558" s="55">
        <v>2497</v>
      </c>
      <c r="B2558" s="1233">
        <f>'Acct Summary 7-8'!C14</f>
        <v>22817</v>
      </c>
      <c r="C2558" s="14" t="s">
        <v>672</v>
      </c>
      <c r="D2558" s="14" t="str">
        <f t="shared" si="38"/>
        <v>Error?</v>
      </c>
    </row>
    <row r="2559" spans="1:4" x14ac:dyDescent="0.2">
      <c r="A2559" s="55">
        <v>2498</v>
      </c>
      <c r="B2559" s="1233">
        <f>'Acct Summary 7-8'!C15</f>
        <v>1982275</v>
      </c>
      <c r="C2559" s="14" t="s">
        <v>672</v>
      </c>
      <c r="D2559" s="14" t="str">
        <f t="shared" ref="D2559:D2622" si="39">IF(ISBLANK(B2559),"OK",IF(A2559-B2559=0,"OK","Error?"))</f>
        <v>Error?</v>
      </c>
    </row>
    <row r="2560" spans="1:4" x14ac:dyDescent="0.2">
      <c r="A2560" s="55">
        <v>2499</v>
      </c>
      <c r="B2560" s="1233">
        <f>'Acct Summary 7-8'!C16</f>
        <v>1371</v>
      </c>
      <c r="C2560" s="14" t="s">
        <v>672</v>
      </c>
      <c r="D2560" s="14" t="str">
        <f t="shared" si="39"/>
        <v>Error?</v>
      </c>
    </row>
    <row r="2561" spans="1:4" x14ac:dyDescent="0.2">
      <c r="A2561" s="55">
        <v>2500</v>
      </c>
      <c r="B2561" s="1233">
        <f>'Acct Summary 7-8'!C17</f>
        <v>14617695</v>
      </c>
      <c r="C2561" s="14" t="s">
        <v>672</v>
      </c>
      <c r="D2561" s="14" t="str">
        <f t="shared" si="39"/>
        <v>Error?</v>
      </c>
    </row>
    <row r="2562" spans="1:4" x14ac:dyDescent="0.2">
      <c r="A2562" s="55">
        <v>2501</v>
      </c>
      <c r="B2562" s="1233">
        <f>'Acct Summary 7-8'!C20</f>
        <v>-586945</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1459688</v>
      </c>
      <c r="C2564" s="14" t="s">
        <v>672</v>
      </c>
      <c r="D2564" s="14" t="str">
        <f t="shared" si="39"/>
        <v>Error?</v>
      </c>
    </row>
    <row r="2565" spans="1:4" x14ac:dyDescent="0.2">
      <c r="A2565" s="83">
        <v>2504</v>
      </c>
      <c r="D2565" s="14" t="str">
        <f t="shared" si="39"/>
        <v>OK</v>
      </c>
    </row>
    <row r="2566" spans="1:4" x14ac:dyDescent="0.2">
      <c r="A2566" s="55">
        <v>2505</v>
      </c>
      <c r="B2566" s="1233">
        <f>'Acct Summary 7-8'!D6</f>
        <v>279561</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1739249</v>
      </c>
      <c r="C2568" s="14" t="s">
        <v>672</v>
      </c>
      <c r="D2568" s="14" t="str">
        <f t="shared" si="39"/>
        <v>Error?</v>
      </c>
    </row>
    <row r="2569" spans="1:4" x14ac:dyDescent="0.2">
      <c r="A2569" s="55">
        <v>2508</v>
      </c>
      <c r="B2569" s="1233">
        <f>'Acct Summary 7-8'!D13</f>
        <v>1653007</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53244</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1706251</v>
      </c>
      <c r="C2573" s="14" t="s">
        <v>672</v>
      </c>
      <c r="D2573" s="14" t="str">
        <f t="shared" si="39"/>
        <v>Error?</v>
      </c>
    </row>
    <row r="2574" spans="1:4" x14ac:dyDescent="0.2">
      <c r="A2574" s="55">
        <v>2513</v>
      </c>
      <c r="B2574" s="1233">
        <f>'Acct Summary 7-8'!D20</f>
        <v>32998</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348369</v>
      </c>
      <c r="C2591" s="14" t="s">
        <v>672</v>
      </c>
      <c r="D2591" s="14" t="str">
        <f t="shared" si="39"/>
        <v>Error?</v>
      </c>
    </row>
    <row r="2592" spans="1:4" x14ac:dyDescent="0.2">
      <c r="A2592" s="83">
        <v>2531</v>
      </c>
      <c r="D2592" s="14" t="str">
        <f t="shared" si="39"/>
        <v>OK</v>
      </c>
    </row>
    <row r="2593" spans="1:4" x14ac:dyDescent="0.2">
      <c r="A2593" s="55">
        <v>2532</v>
      </c>
      <c r="B2593" s="1233">
        <f>'Acct Summary 7-8'!F6</f>
        <v>307096</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655465</v>
      </c>
      <c r="C2595" s="14" t="s">
        <v>672</v>
      </c>
      <c r="D2595" s="14" t="str">
        <f t="shared" si="39"/>
        <v>Error?</v>
      </c>
    </row>
    <row r="2596" spans="1:4" x14ac:dyDescent="0.2">
      <c r="A2596" s="55">
        <v>2535</v>
      </c>
      <c r="B2596" s="1233">
        <f>'Acct Summary 7-8'!F13</f>
        <v>844705</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67375</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912080</v>
      </c>
      <c r="C2600" s="14" t="s">
        <v>672</v>
      </c>
      <c r="D2600" s="14" t="str">
        <f t="shared" si="39"/>
        <v>Error?</v>
      </c>
    </row>
    <row r="2601" spans="1:4" x14ac:dyDescent="0.2">
      <c r="A2601" s="55">
        <v>2540</v>
      </c>
      <c r="B2601" s="1233">
        <f>'Acct Summary 7-8'!F20</f>
        <v>-256615</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666103</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666103</v>
      </c>
      <c r="C2606" s="14" t="s">
        <v>672</v>
      </c>
      <c r="D2606" s="14" t="str">
        <f t="shared" si="39"/>
        <v>Error?</v>
      </c>
    </row>
    <row r="2607" spans="1:4" x14ac:dyDescent="0.2">
      <c r="A2607" s="55">
        <v>2546</v>
      </c>
      <c r="B2607" s="1233">
        <f>'Acct Summary 7-8'!G12</f>
        <v>216903</v>
      </c>
      <c r="C2607" s="14" t="s">
        <v>672</v>
      </c>
      <c r="D2607" s="14" t="str">
        <f t="shared" si="39"/>
        <v>Error?</v>
      </c>
    </row>
    <row r="2608" spans="1:4" x14ac:dyDescent="0.2">
      <c r="A2608" s="55">
        <v>2547</v>
      </c>
      <c r="B2608" s="1233">
        <f>'Acct Summary 7-8'!G13</f>
        <v>394886</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611789</v>
      </c>
      <c r="C2612" s="14" t="s">
        <v>672</v>
      </c>
      <c r="D2612" s="14" t="str">
        <f t="shared" si="39"/>
        <v>Error?</v>
      </c>
    </row>
    <row r="2613" spans="1:4" x14ac:dyDescent="0.2">
      <c r="A2613" s="55">
        <v>2552</v>
      </c>
      <c r="B2613" s="1233">
        <f>'Acct Summary 7-8'!G20</f>
        <v>54314</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2346333</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2346333</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2602037</v>
      </c>
      <c r="C2634" s="14" t="s">
        <v>672</v>
      </c>
      <c r="D2634" s="14" t="str">
        <f t="shared" si="40"/>
        <v>Error?</v>
      </c>
    </row>
    <row r="2635" spans="1:4" x14ac:dyDescent="0.2">
      <c r="A2635" s="55">
        <v>2574</v>
      </c>
      <c r="B2635" s="1233">
        <f>'Acct Summary 7-8'!E17</f>
        <v>2602037</v>
      </c>
      <c r="C2635" s="14" t="s">
        <v>672</v>
      </c>
      <c r="D2635" s="14" t="str">
        <f t="shared" si="40"/>
        <v>Error?</v>
      </c>
    </row>
    <row r="2636" spans="1:4" x14ac:dyDescent="0.2">
      <c r="A2636" s="55">
        <v>2575</v>
      </c>
      <c r="B2636" s="1233">
        <f>'Acct Summary 7-8'!E20</f>
        <v>-255704</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1500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1500</v>
      </c>
      <c r="C2658" s="14" t="s">
        <v>672</v>
      </c>
      <c r="D2658" s="14" t="str">
        <f t="shared" si="40"/>
        <v>Error?</v>
      </c>
    </row>
    <row r="2659" spans="1:4" x14ac:dyDescent="0.2">
      <c r="A2659" s="55">
        <v>2598</v>
      </c>
      <c r="B2659" s="1233">
        <f>'Acct Summary 7-8'!H13</f>
        <v>330275</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330275</v>
      </c>
      <c r="C2661" s="14" t="s">
        <v>672</v>
      </c>
      <c r="D2661" s="14" t="str">
        <f t="shared" si="40"/>
        <v>Error?</v>
      </c>
    </row>
    <row r="2662" spans="1:4" x14ac:dyDescent="0.2">
      <c r="A2662" s="55">
        <v>2601</v>
      </c>
      <c r="B2662" s="1233">
        <f>'Acct Summary 7-8'!H20</f>
        <v>-328775</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1648589</v>
      </c>
      <c r="C2789" s="14" t="s">
        <v>672</v>
      </c>
      <c r="D2789" s="14" t="str">
        <f t="shared" si="42"/>
        <v>Error?</v>
      </c>
    </row>
    <row r="2790" spans="1:4" x14ac:dyDescent="0.2">
      <c r="A2790" s="55">
        <v>2729</v>
      </c>
      <c r="B2790" s="1233">
        <f>'Expenditures 15-22'!E102</f>
        <v>1648589</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67375</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67375</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300524</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2151587</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2171797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17113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2171797</v>
      </c>
      <c r="D2912" s="14" t="str">
        <f t="shared" si="44"/>
        <v>Error?</v>
      </c>
    </row>
    <row r="2913" spans="1:4" x14ac:dyDescent="0.2">
      <c r="A2913" s="55">
        <v>2852</v>
      </c>
      <c r="B2913" s="1233">
        <f>'Assets-Liab 5-6'!I41</f>
        <v>2171797</v>
      </c>
      <c r="C2913" s="14" t="s">
        <v>672</v>
      </c>
      <c r="D2913" s="14" t="str">
        <f t="shared" si="44"/>
        <v>Error?</v>
      </c>
    </row>
    <row r="2914" spans="1:4" x14ac:dyDescent="0.2">
      <c r="A2914" s="55">
        <v>2853</v>
      </c>
      <c r="B2914" s="1233">
        <f>'Assets-Liab 5-6'!L33</f>
        <v>17113</v>
      </c>
      <c r="D2914" s="14" t="str">
        <f t="shared" si="44"/>
        <v>Error?</v>
      </c>
    </row>
    <row r="2915" spans="1:4" x14ac:dyDescent="0.2">
      <c r="A2915" s="83">
        <v>2854</v>
      </c>
      <c r="D2915" s="14" t="str">
        <f t="shared" si="44"/>
        <v>OK</v>
      </c>
    </row>
    <row r="2916" spans="1:4" x14ac:dyDescent="0.2">
      <c r="A2916" s="55">
        <v>2855</v>
      </c>
      <c r="B2916" s="1233">
        <f>'Assets-Liab 5-6'!L34</f>
        <v>17113</v>
      </c>
      <c r="C2916" s="14" t="s">
        <v>672</v>
      </c>
      <c r="D2916" s="14" t="str">
        <f t="shared" si="44"/>
        <v>Error?</v>
      </c>
    </row>
    <row r="2917" spans="1:4" x14ac:dyDescent="0.2">
      <c r="A2917" s="55">
        <v>2856</v>
      </c>
      <c r="B2917" s="1233">
        <f>'Assets-Liab 5-6'!L41</f>
        <v>17113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1648589</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1648589</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53244</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67375</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67375</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132905</v>
      </c>
      <c r="D3055" s="14" t="str">
        <f t="shared" si="46"/>
        <v>Error?</v>
      </c>
    </row>
    <row r="3056" spans="1:4" x14ac:dyDescent="0.2">
      <c r="A3056" s="55">
        <v>2995</v>
      </c>
      <c r="B3056" s="1233">
        <f>'Expenditures 15-22'!D10</f>
        <v>46018</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7836</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186759</v>
      </c>
      <c r="C3062" s="14" t="s">
        <v>672</v>
      </c>
      <c r="D3062" s="14" t="str">
        <f t="shared" si="46"/>
        <v>Error?</v>
      </c>
    </row>
    <row r="3063" spans="1:4" x14ac:dyDescent="0.2">
      <c r="A3063" s="83">
        <v>3002</v>
      </c>
      <c r="D3063" s="14" t="str">
        <f t="shared" si="46"/>
        <v>OK</v>
      </c>
    </row>
    <row r="3064" spans="1:4" x14ac:dyDescent="0.2">
      <c r="A3064" s="55">
        <v>3003</v>
      </c>
      <c r="B3064" s="1233">
        <f>'Expenditures 15-22'!D213</f>
        <v>1868</v>
      </c>
      <c r="D3064" s="14" t="str">
        <f t="shared" si="46"/>
        <v>Error?</v>
      </c>
    </row>
    <row r="3065" spans="1:4" x14ac:dyDescent="0.2">
      <c r="A3065" s="55">
        <v>3004</v>
      </c>
      <c r="B3065" s="1233">
        <f>'Expenditures 15-22'!K213</f>
        <v>1868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3456641</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70981</v>
      </c>
      <c r="C3225" s="14" t="s">
        <v>672</v>
      </c>
      <c r="D3225" s="14" t="str">
        <f t="shared" si="49"/>
        <v>Error?</v>
      </c>
    </row>
    <row r="3226" spans="1:4" x14ac:dyDescent="0.2">
      <c r="A3226" s="55">
        <v>3165</v>
      </c>
      <c r="B3226" s="1233">
        <f>'Acct Summary 7-8'!I8</f>
        <v>70981</v>
      </c>
      <c r="C3226" s="14" t="s">
        <v>672</v>
      </c>
      <c r="D3226" s="14" t="str">
        <f t="shared" si="49"/>
        <v>Error?</v>
      </c>
    </row>
    <row r="3227" spans="1:4" x14ac:dyDescent="0.2">
      <c r="A3227" s="55">
        <v>3166</v>
      </c>
      <c r="B3227" s="1233">
        <f>'Acct Summary 7-8'!I20</f>
        <v>70981</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502324</v>
      </c>
      <c r="C3229" s="14" t="s">
        <v>672</v>
      </c>
      <c r="D3229" s="14" t="str">
        <f t="shared" si="49"/>
        <v>Error?</v>
      </c>
    </row>
    <row r="3230" spans="1:4" x14ac:dyDescent="0.2">
      <c r="A3230" s="55">
        <v>3169</v>
      </c>
      <c r="B3230" s="1233">
        <f>'Acct Summary 7-8'!C75</f>
        <v>148065</v>
      </c>
      <c r="D3230" s="14" t="str">
        <f t="shared" si="49"/>
        <v>Error?</v>
      </c>
    </row>
    <row r="3231" spans="1:4" x14ac:dyDescent="0.2">
      <c r="A3231" s="55">
        <v>3170</v>
      </c>
      <c r="B3231" s="1233">
        <f>'Acct Summary 7-8'!C76</f>
        <v>148065</v>
      </c>
      <c r="C3231" s="14" t="s">
        <v>672</v>
      </c>
      <c r="D3231" s="14" t="str">
        <f t="shared" si="49"/>
        <v>Error?</v>
      </c>
    </row>
    <row r="3232" spans="1:4" x14ac:dyDescent="0.2">
      <c r="A3232" s="55">
        <v>3171</v>
      </c>
      <c r="B3232" s="1233">
        <f>'Acct Summary 7-8'!C77</f>
        <v>354259</v>
      </c>
      <c r="C3232" s="14" t="s">
        <v>672</v>
      </c>
      <c r="D3232" s="14" t="str">
        <f t="shared" si="49"/>
        <v>Error?</v>
      </c>
    </row>
    <row r="3233" spans="1:4" x14ac:dyDescent="0.2">
      <c r="A3233" s="55">
        <v>3172</v>
      </c>
      <c r="B3233" s="1233">
        <f>'Acct Summary 7-8'!C78</f>
        <v>-232686</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3481223</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3481223</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32998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-256615</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54314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3670855</v>
      </c>
      <c r="C3274" s="14" t="s">
        <v>672</v>
      </c>
      <c r="D3274" s="14" t="str">
        <f t="shared" si="50"/>
        <v>Error?</v>
      </c>
    </row>
    <row r="3275" spans="1:4" x14ac:dyDescent="0.2">
      <c r="A3275" s="55">
        <v>3214</v>
      </c>
      <c r="B3275" s="1233">
        <f>'Acct Summary 7-8'!E75</f>
        <v>3543439</v>
      </c>
      <c r="D3275" s="14" t="str">
        <f t="shared" si="50"/>
        <v>Error?</v>
      </c>
    </row>
    <row r="3276" spans="1:4" x14ac:dyDescent="0.2">
      <c r="A3276" s="55">
        <v>3215</v>
      </c>
      <c r="B3276" s="1233">
        <f>'Acct Summary 7-8'!E76</f>
        <v>3543439</v>
      </c>
      <c r="C3276" s="14" t="s">
        <v>672</v>
      </c>
      <c r="D3276" s="14" t="str">
        <f t="shared" si="50"/>
        <v>Error?</v>
      </c>
    </row>
    <row r="3277" spans="1:4" x14ac:dyDescent="0.2">
      <c r="A3277" s="55">
        <v>3216</v>
      </c>
      <c r="B3277" s="1233">
        <f>'Acct Summary 7-8'!E77</f>
        <v>127416</v>
      </c>
      <c r="C3277" s="14" t="s">
        <v>672</v>
      </c>
      <c r="D3277" s="14" t="str">
        <f t="shared" si="50"/>
        <v>Error?</v>
      </c>
    </row>
    <row r="3278" spans="1:4" x14ac:dyDescent="0.2">
      <c r="A3278" s="55">
        <v>3217</v>
      </c>
      <c r="B3278" s="1233">
        <f>'Acct Summary 7-8'!E78</f>
        <v>-128288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3481223</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3481223</v>
      </c>
      <c r="C3299" s="14" t="s">
        <v>672</v>
      </c>
      <c r="D3299" s="14" t="str">
        <f t="shared" si="50"/>
        <v>Error?</v>
      </c>
    </row>
    <row r="3300" spans="1:4" x14ac:dyDescent="0.2">
      <c r="A3300" s="55">
        <v>3239</v>
      </c>
      <c r="B3300" s="1233">
        <f>'Acct Summary 7-8'!H78</f>
        <v>3152448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3704538</v>
      </c>
      <c r="C3317" s="14" t="s">
        <v>672</v>
      </c>
      <c r="D3317" s="14" t="str">
        <f t="shared" si="50"/>
        <v>Error?</v>
      </c>
    </row>
    <row r="3318" spans="1:4" x14ac:dyDescent="0.2">
      <c r="A3318" s="55">
        <v>3257</v>
      </c>
      <c r="B3318" s="1233">
        <f>'Acct Summary 7-8'!I76</f>
        <v>3481223</v>
      </c>
      <c r="C3318" s="14" t="s">
        <v>672</v>
      </c>
      <c r="D3318" s="14" t="str">
        <f t="shared" si="50"/>
        <v>Error?</v>
      </c>
    </row>
    <row r="3319" spans="1:4" x14ac:dyDescent="0.2">
      <c r="A3319" s="55">
        <v>3258</v>
      </c>
      <c r="B3319" s="1233">
        <f>'Acct Summary 7-8'!I77</f>
        <v>223315</v>
      </c>
      <c r="C3319" s="14" t="s">
        <v>672</v>
      </c>
      <c r="D3319" s="14" t="str">
        <f t="shared" si="50"/>
        <v>Error?</v>
      </c>
    </row>
    <row r="3320" spans="1:4" x14ac:dyDescent="0.2">
      <c r="A3320" s="55">
        <v>3259</v>
      </c>
      <c r="B3320" s="1233">
        <f>'Acct Summary 7-8'!I78</f>
        <v>294296</v>
      </c>
      <c r="C3320" s="14" t="s">
        <v>672</v>
      </c>
      <c r="D3320" s="14" t="str">
        <f t="shared" si="50"/>
        <v>Error?</v>
      </c>
    </row>
    <row r="3321" spans="1:4" x14ac:dyDescent="0.2">
      <c r="A3321" s="55">
        <v>3260</v>
      </c>
      <c r="B3321" s="1233">
        <f>'Acct Summary 7-8'!I79</f>
        <v>1877501</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2171797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1753824</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345323</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133811</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9044</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3242</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2245244</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103021</v>
      </c>
      <c r="D3387" s="14" t="str">
        <f t="shared" si="51"/>
        <v>Error?</v>
      </c>
    </row>
    <row r="3388" spans="1:4" x14ac:dyDescent="0.2">
      <c r="A3388" s="55">
        <v>3327</v>
      </c>
      <c r="B3388" s="1233">
        <f>'Expenditures 15-22'!D211</f>
        <v>101298</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103021</v>
      </c>
      <c r="C3390" s="14" t="s">
        <v>672</v>
      </c>
      <c r="D3390" s="14" t="str">
        <f t="shared" si="51"/>
        <v>Error?</v>
      </c>
    </row>
    <row r="3391" spans="1:4" x14ac:dyDescent="0.2">
      <c r="A3391" s="55">
        <v>3330</v>
      </c>
      <c r="B3391" s="1233">
        <f>'Expenditures 15-22'!K211</f>
        <v>101298</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298312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208089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9462</v>
      </c>
      <c r="D3417" s="14" t="str">
        <f t="shared" si="52"/>
        <v>Error?</v>
      </c>
    </row>
    <row r="3418" spans="1:4" x14ac:dyDescent="0.2">
      <c r="A3418" s="83">
        <v>3357</v>
      </c>
      <c r="D3418" s="14" t="str">
        <f t="shared" si="52"/>
        <v>OK</v>
      </c>
    </row>
    <row r="3419" spans="1:4" x14ac:dyDescent="0.2">
      <c r="A3419" s="55">
        <v>3358</v>
      </c>
      <c r="B3419" s="1233">
        <f>'Assets-Liab 5-6'!F4</f>
        <v>23085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9018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20210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17113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306875</v>
      </c>
      <c r="C3446" s="14" t="s">
        <v>672</v>
      </c>
      <c r="D3446" s="14" t="str">
        <f t="shared" si="52"/>
        <v>Error?</v>
      </c>
    </row>
    <row r="3447" spans="1:4" x14ac:dyDescent="0.2">
      <c r="A3447" s="55">
        <v>3386</v>
      </c>
      <c r="B3447" s="1233">
        <f>'Tax Sched 24'!D16</f>
        <v>144296</v>
      </c>
      <c r="C3447" s="14" t="s">
        <v>672</v>
      </c>
      <c r="D3447" s="14" t="str">
        <f t="shared" si="52"/>
        <v>Error?</v>
      </c>
    </row>
    <row r="3448" spans="1:4" x14ac:dyDescent="0.2">
      <c r="A3448" s="55">
        <v>3387</v>
      </c>
      <c r="B3448" s="1233">
        <f>'Tax Sched 24'!C16</f>
        <v>162579</v>
      </c>
      <c r="D3448" s="14" t="str">
        <f t="shared" si="52"/>
        <v>Error?</v>
      </c>
    </row>
    <row r="3449" spans="1:4" x14ac:dyDescent="0.2">
      <c r="A3449" s="55">
        <v>3388</v>
      </c>
      <c r="B3449" s="1233">
        <f>'Tax Sched 24'!F16</f>
        <v>151421</v>
      </c>
      <c r="C3449" s="14" t="s">
        <v>672</v>
      </c>
      <c r="D3449" s="14" t="str">
        <f t="shared" si="52"/>
        <v>Error?</v>
      </c>
    </row>
    <row r="3450" spans="1:4" x14ac:dyDescent="0.2">
      <c r="A3450" s="55">
        <v>3389</v>
      </c>
      <c r="B3450" s="1233">
        <f>'Tax Sched 24'!E16</f>
        <v>314000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300524</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300524</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300524</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802</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802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802</v>
      </c>
      <c r="D3567" s="14" t="str">
        <f t="shared" si="54"/>
        <v>Error?</v>
      </c>
    </row>
    <row r="3568" spans="1:4" x14ac:dyDescent="0.2">
      <c r="A3568" s="55">
        <v>3507</v>
      </c>
      <c r="B3568" s="1233">
        <f>'Assets-Liab 5-6'!K41</f>
        <v>802</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802</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802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127436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3917492</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17948242</v>
      </c>
      <c r="C4122" s="14" t="s">
        <v>672</v>
      </c>
      <c r="D4122" s="14" t="str">
        <f t="shared" si="63"/>
        <v>Error?</v>
      </c>
    </row>
    <row r="4123" spans="1:4" x14ac:dyDescent="0.2">
      <c r="A4123" s="55">
        <v>4062</v>
      </c>
      <c r="B4123" s="1233">
        <f>'Acct Summary 7-8'!D10</f>
        <v>1739249</v>
      </c>
      <c r="C4123" s="14" t="s">
        <v>672</v>
      </c>
      <c r="D4123" s="14" t="str">
        <f t="shared" si="63"/>
        <v>Error?</v>
      </c>
    </row>
    <row r="4124" spans="1:4" x14ac:dyDescent="0.2">
      <c r="A4124" s="55">
        <v>4063</v>
      </c>
      <c r="B4124" s="1233">
        <f>'Acct Summary 7-8'!E10</f>
        <v>2346333</v>
      </c>
      <c r="C4124" s="14" t="s">
        <v>672</v>
      </c>
      <c r="D4124" s="14" t="str">
        <f t="shared" si="63"/>
        <v>Error?</v>
      </c>
    </row>
    <row r="4125" spans="1:4" x14ac:dyDescent="0.2">
      <c r="A4125" s="55">
        <v>4064</v>
      </c>
      <c r="B4125" s="1233">
        <f>'Acct Summary 7-8'!F10</f>
        <v>655465</v>
      </c>
      <c r="C4125" s="14" t="s">
        <v>672</v>
      </c>
      <c r="D4125" s="14" t="str">
        <f t="shared" si="63"/>
        <v>Error?</v>
      </c>
    </row>
    <row r="4126" spans="1:4" x14ac:dyDescent="0.2">
      <c r="A4126" s="55">
        <v>4065</v>
      </c>
      <c r="B4126" s="1233">
        <f>'Acct Summary 7-8'!G10</f>
        <v>666103</v>
      </c>
      <c r="C4126" s="14" t="s">
        <v>672</v>
      </c>
      <c r="D4126" s="14" t="str">
        <f t="shared" si="63"/>
        <v>Error?</v>
      </c>
    </row>
    <row r="4127" spans="1:4" x14ac:dyDescent="0.2">
      <c r="A4127" s="55">
        <v>4066</v>
      </c>
      <c r="B4127" s="1233">
        <f>'Acct Summary 7-8'!H10</f>
        <v>1500</v>
      </c>
      <c r="C4127" s="14" t="s">
        <v>672</v>
      </c>
      <c r="D4127" s="14" t="str">
        <f t="shared" si="63"/>
        <v>Error?</v>
      </c>
    </row>
    <row r="4128" spans="1:4" x14ac:dyDescent="0.2">
      <c r="A4128" s="55">
        <v>4067</v>
      </c>
      <c r="B4128" s="1233">
        <f>'Acct Summary 7-8'!I10</f>
        <v>70981</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3917492</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18535187</v>
      </c>
      <c r="C4136" s="14" t="s">
        <v>672</v>
      </c>
      <c r="D4136" s="14" t="str">
        <f t="shared" si="63"/>
        <v>Error?</v>
      </c>
    </row>
    <row r="4137" spans="1:4" x14ac:dyDescent="0.2">
      <c r="A4137" s="55">
        <v>4076</v>
      </c>
      <c r="B4137" s="1233">
        <f>'Acct Summary 7-8'!D19</f>
        <v>1706251</v>
      </c>
      <c r="C4137" s="14" t="s">
        <v>672</v>
      </c>
      <c r="D4137" s="14" t="str">
        <f t="shared" si="63"/>
        <v>Error?</v>
      </c>
    </row>
    <row r="4138" spans="1:4" x14ac:dyDescent="0.2">
      <c r="A4138" s="55">
        <v>4077</v>
      </c>
      <c r="B4138" s="1233">
        <f>'Acct Summary 7-8'!E19</f>
        <v>2602037</v>
      </c>
      <c r="C4138" s="14" t="s">
        <v>672</v>
      </c>
      <c r="D4138" s="14" t="str">
        <f t="shared" si="63"/>
        <v>Error?</v>
      </c>
    </row>
    <row r="4139" spans="1:4" x14ac:dyDescent="0.2">
      <c r="A4139" s="55">
        <v>4078</v>
      </c>
      <c r="B4139" s="1233">
        <f>'Acct Summary 7-8'!F19</f>
        <v>912080</v>
      </c>
      <c r="C4139" s="14" t="s">
        <v>672</v>
      </c>
      <c r="D4139" s="14" t="str">
        <f t="shared" si="63"/>
        <v>Error?</v>
      </c>
    </row>
    <row r="4140" spans="1:4" x14ac:dyDescent="0.2">
      <c r="A4140" s="55">
        <v>4079</v>
      </c>
      <c r="B4140" s="1233">
        <f>'Acct Summary 7-8'!G19</f>
        <v>611789</v>
      </c>
      <c r="C4140" s="14" t="s">
        <v>672</v>
      </c>
      <c r="D4140" s="14" t="str">
        <f t="shared" si="63"/>
        <v>Error?</v>
      </c>
    </row>
    <row r="4141" spans="1:4" x14ac:dyDescent="0.2">
      <c r="A4141" s="55">
        <v>4080</v>
      </c>
      <c r="B4141" s="1233">
        <f>'Acct Summary 7-8'!H19</f>
        <v>330275</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9542772</v>
      </c>
      <c r="C4171" s="14" t="s">
        <v>672</v>
      </c>
      <c r="D4171" s="14" t="str">
        <f t="shared" si="64"/>
        <v>Error?</v>
      </c>
    </row>
    <row r="4172" spans="1:4" x14ac:dyDescent="0.2">
      <c r="A4172" s="55">
        <v>4111</v>
      </c>
      <c r="B4172" s="1233">
        <f>'Short-Term Long-Term Debt 25'!J49</f>
        <v>8102668</v>
      </c>
      <c r="C4172" s="14" t="s">
        <v>672</v>
      </c>
      <c r="D4172" s="14" t="str">
        <f t="shared" si="64"/>
        <v>Error?</v>
      </c>
    </row>
    <row r="4173" spans="1:4" x14ac:dyDescent="0.2">
      <c r="A4173" s="55">
        <v>4112</v>
      </c>
      <c r="B4173" s="1233">
        <f>'Short-Term Long-Term Debt 25'!H49</f>
        <v>820778</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-1161741</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53244</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53244</v>
      </c>
      <c r="C4202" s="14" t="s">
        <v>672</v>
      </c>
      <c r="D4202" s="14" t="str">
        <f t="shared" si="64"/>
        <v>Error?</v>
      </c>
    </row>
    <row r="4203" spans="1:4" x14ac:dyDescent="0.2">
      <c r="A4203" s="55">
        <v>4142</v>
      </c>
      <c r="B4203" s="1233">
        <f>'Expenditures 15-22'!E138</f>
        <v>53244</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2046</v>
      </c>
      <c r="C4265" s="14" t="s">
        <v>672</v>
      </c>
      <c r="D4265" s="14" t="str">
        <f t="shared" si="65"/>
        <v>Error?</v>
      </c>
      <c r="E4265" s="812"/>
    </row>
    <row r="4266" spans="1:5" x14ac:dyDescent="0.2">
      <c r="A4266" s="91">
        <v>4205</v>
      </c>
      <c r="B4266" s="1233">
        <f>('FP Info 3'!F10)*100000</f>
        <v>221.2</v>
      </c>
      <c r="C4266" s="14" t="s">
        <v>672</v>
      </c>
      <c r="D4266" s="14" t="str">
        <f t="shared" si="65"/>
        <v>Error?</v>
      </c>
      <c r="E4266" s="812"/>
    </row>
    <row r="4267" spans="1:5" x14ac:dyDescent="0.2">
      <c r="A4267" s="91">
        <v>4206</v>
      </c>
      <c r="B4267" s="1233">
        <f>('FP Info 3'!H10)*100000</f>
        <v>57.4</v>
      </c>
      <c r="C4267" s="14" t="s">
        <v>672</v>
      </c>
      <c r="D4267" s="14" t="str">
        <f t="shared" si="65"/>
        <v>Error?</v>
      </c>
      <c r="E4267" s="812"/>
    </row>
    <row r="4268" spans="1:5" x14ac:dyDescent="0.2">
      <c r="A4268" s="91">
        <v>4207</v>
      </c>
      <c r="B4268" s="1233">
        <f>('FP Info 3'!J10)*100000</f>
        <v>2325</v>
      </c>
      <c r="C4268" s="14" t="s">
        <v>672</v>
      </c>
      <c r="D4268" s="14" t="str">
        <f t="shared" si="65"/>
        <v>Error?</v>
      </c>
    </row>
    <row r="4269" spans="1:5" x14ac:dyDescent="0.2">
      <c r="A4269" s="91">
        <v>4208</v>
      </c>
      <c r="B4269" s="1233">
        <f>'FP Info 3'!J16</f>
        <v>11440346</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17905</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355925</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68856</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12.4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532203181</v>
      </c>
      <c r="D4995" s="14" t="str">
        <f t="shared" si="77"/>
        <v>Error?</v>
      </c>
    </row>
    <row r="4996" spans="1:4" x14ac:dyDescent="0.2">
      <c r="A4996" s="91">
        <v>4935</v>
      </c>
      <c r="B4996" s="1233">
        <f>'FP Info 3'!H31</f>
        <v>36722019.489</v>
      </c>
      <c r="D4996" s="14" t="str">
        <f t="shared" si="77"/>
        <v>Error?</v>
      </c>
    </row>
    <row r="4997" spans="1:4" x14ac:dyDescent="0.2">
      <c r="A4997" s="91">
        <v>4936</v>
      </c>
      <c r="B4997" s="1233">
        <f>'FP Info 3'!H37</f>
        <v>9542772</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10805930</v>
      </c>
      <c r="D5061" s="14" t="str">
        <f t="shared" si="78"/>
        <v>Error?</v>
      </c>
    </row>
    <row r="5062" spans="1:4" x14ac:dyDescent="0.2">
      <c r="A5062" s="83">
        <v>5001</v>
      </c>
      <c r="D5062" s="14" t="str">
        <f t="shared" si="78"/>
        <v>OK</v>
      </c>
    </row>
    <row r="5063" spans="1:4" x14ac:dyDescent="0.2">
      <c r="A5063" s="55">
        <v>5002</v>
      </c>
      <c r="B5063" s="1233">
        <f>'Revenues 9-14'!C7</f>
        <v>444390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11250320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63400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63400</v>
      </c>
      <c r="C5071" s="14" t="s">
        <v>672</v>
      </c>
      <c r="D5071" s="14" t="str">
        <f t="shared" si="78"/>
        <v>Error?</v>
      </c>
    </row>
    <row r="5072" spans="1:4" x14ac:dyDescent="0.2">
      <c r="A5072" s="55">
        <v>5011</v>
      </c>
      <c r="B5072" s="1233">
        <f>'Revenues 9-14'!C20</f>
        <v>17893</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17893</v>
      </c>
      <c r="C5087" s="14" t="s">
        <v>672</v>
      </c>
      <c r="D5087" s="14" t="str">
        <f t="shared" si="78"/>
        <v>Error?</v>
      </c>
    </row>
    <row r="5088" spans="1:4" x14ac:dyDescent="0.2">
      <c r="A5088" s="55">
        <v>5027</v>
      </c>
      <c r="B5088" s="1233">
        <f>'Revenues 9-14'!C65</f>
        <v>8439</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8439</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4404</v>
      </c>
      <c r="D5094" s="14" t="str">
        <f t="shared" si="78"/>
        <v>Error?</v>
      </c>
    </row>
    <row r="5095" spans="1:4" x14ac:dyDescent="0.2">
      <c r="A5095" s="55">
        <v>5034</v>
      </c>
      <c r="B5095" s="1233">
        <f>'Revenues 9-14'!C74</f>
        <v>14940</v>
      </c>
      <c r="D5095" s="14" t="str">
        <f t="shared" si="78"/>
        <v>Error?</v>
      </c>
    </row>
    <row r="5096" spans="1:4" x14ac:dyDescent="0.2">
      <c r="A5096" s="55">
        <v>5035</v>
      </c>
      <c r="B5096" s="1233">
        <f>'Revenues 9-14'!C75</f>
        <v>195790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46807</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4587</v>
      </c>
      <c r="D5101" s="14" t="str">
        <f t="shared" si="78"/>
        <v>Error?</v>
      </c>
    </row>
    <row r="5102" spans="1:4" x14ac:dyDescent="0.2">
      <c r="A5102" s="55">
        <v>5041</v>
      </c>
      <c r="B5102" s="1233">
        <f>'Revenues 9-14'!C82</f>
        <v>51394</v>
      </c>
      <c r="C5102" s="14" t="s">
        <v>672</v>
      </c>
      <c r="D5102" s="14" t="str">
        <f t="shared" si="78"/>
        <v>Error?</v>
      </c>
    </row>
    <row r="5103" spans="1:4" x14ac:dyDescent="0.2">
      <c r="A5103" s="55">
        <v>5042</v>
      </c>
      <c r="B5103" s="1233">
        <f>'Revenues 9-14'!C84</f>
        <v>162687</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162687</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11704</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138046</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20160</v>
      </c>
      <c r="D5119" s="14" t="str">
        <f t="shared" ref="D5119:D5182" si="79">IF(ISBLANK(B5119),"OK",IF(A5119-B5119=0,"OK","Error?"))</f>
        <v>Error?</v>
      </c>
    </row>
    <row r="5120" spans="1:4" x14ac:dyDescent="0.2">
      <c r="A5120" s="55">
        <v>5059</v>
      </c>
      <c r="B5120" s="1233">
        <f>'Revenues 9-14'!C108</f>
        <v>169910</v>
      </c>
      <c r="C5120" s="14" t="s">
        <v>672</v>
      </c>
      <c r="D5120" s="14" t="str">
        <f t="shared" si="79"/>
        <v>Error?</v>
      </c>
    </row>
    <row r="5121" spans="1:4" x14ac:dyDescent="0.2">
      <c r="A5121" s="55">
        <v>5060</v>
      </c>
      <c r="B5121" s="1233">
        <f>'Revenues 9-14'!C109</f>
        <v>11919833</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417828</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417828</v>
      </c>
      <c r="C5132" s="14" t="s">
        <v>672</v>
      </c>
      <c r="D5132" s="14" t="str">
        <f t="shared" si="79"/>
        <v>Error?</v>
      </c>
    </row>
    <row r="5133" spans="1:4" x14ac:dyDescent="0.2">
      <c r="A5133" s="55">
        <v>5072</v>
      </c>
      <c r="B5133" s="1233">
        <f>'Revenues 9-14'!C124</f>
        <v>113568</v>
      </c>
      <c r="D5133" s="14" t="str">
        <f t="shared" si="79"/>
        <v>Error?</v>
      </c>
    </row>
    <row r="5134" spans="1:4" x14ac:dyDescent="0.2">
      <c r="A5134" s="55">
        <v>5073</v>
      </c>
      <c r="B5134" s="1233">
        <f>'Revenues 9-14'!C125</f>
        <v>203671</v>
      </c>
      <c r="D5134" s="14" t="str">
        <f t="shared" si="79"/>
        <v>Error?</v>
      </c>
    </row>
    <row r="5135" spans="1:4" x14ac:dyDescent="0.2">
      <c r="A5135" s="55">
        <v>5074</v>
      </c>
      <c r="B5135" s="1233">
        <f>'Revenues 9-14'!C126</f>
        <v>309972</v>
      </c>
      <c r="D5135" s="14" t="str">
        <f t="shared" si="79"/>
        <v>Error?</v>
      </c>
    </row>
    <row r="5136" spans="1:4" x14ac:dyDescent="0.2">
      <c r="A5136" s="83">
        <v>5075</v>
      </c>
      <c r="D5136" s="14" t="str">
        <f t="shared" si="79"/>
        <v>OK</v>
      </c>
    </row>
    <row r="5137" spans="1:4" x14ac:dyDescent="0.2">
      <c r="A5137" s="55">
        <v>5076</v>
      </c>
      <c r="B5137" s="1233">
        <f>'Revenues 9-14'!C127</f>
        <v>21523</v>
      </c>
      <c r="D5137" s="14" t="str">
        <f t="shared" si="79"/>
        <v>Error?</v>
      </c>
    </row>
    <row r="5138" spans="1:4" x14ac:dyDescent="0.2">
      <c r="A5138" s="83">
        <v>5077</v>
      </c>
      <c r="D5138" s="14" t="str">
        <f t="shared" si="79"/>
        <v>OK</v>
      </c>
    </row>
    <row r="5139" spans="1:4" x14ac:dyDescent="0.2">
      <c r="A5139" s="55">
        <v>5078</v>
      </c>
      <c r="B5139" s="1233">
        <f>'Revenues 9-14'!C128</f>
        <v>2389</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1841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652964</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1264</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1264</v>
      </c>
      <c r="C5161" s="14" t="s">
        <v>672</v>
      </c>
      <c r="D5161" s="14" t="str">
        <f t="shared" si="79"/>
        <v>Error?</v>
      </c>
    </row>
    <row r="5162" spans="1:4" x14ac:dyDescent="0.2">
      <c r="A5162" s="83">
        <v>5101</v>
      </c>
      <c r="D5162" s="14" t="str">
        <f t="shared" si="79"/>
        <v>OK</v>
      </c>
    </row>
    <row r="5163" spans="1:4" x14ac:dyDescent="0.2">
      <c r="A5163" s="55">
        <v>5102</v>
      </c>
      <c r="B5163" s="1233">
        <f>'Revenues 9-14'!C142</f>
        <v>4763</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4763</v>
      </c>
      <c r="C5165" s="14" t="s">
        <v>672</v>
      </c>
      <c r="D5165" s="14" t="str">
        <f t="shared" si="79"/>
        <v>Error?</v>
      </c>
    </row>
    <row r="5166" spans="1:4" x14ac:dyDescent="0.2">
      <c r="A5166" s="83">
        <v>5105</v>
      </c>
      <c r="D5166" s="14" t="str">
        <f t="shared" si="79"/>
        <v>OK</v>
      </c>
    </row>
    <row r="5167" spans="1:4" x14ac:dyDescent="0.2">
      <c r="A5167" s="55">
        <v>5106</v>
      </c>
      <c r="B5167" s="1233">
        <f>'Revenues 9-14'!C145</f>
        <v>586</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964</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660541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1078369</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88323</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88323</v>
      </c>
      <c r="C5246" s="14" t="s">
        <v>672</v>
      </c>
      <c r="D5246" s="14" t="str">
        <f t="shared" si="80"/>
        <v>Error?</v>
      </c>
    </row>
    <row r="5247" spans="1:4" x14ac:dyDescent="0.2">
      <c r="A5247" s="55">
        <v>5186</v>
      </c>
      <c r="B5247" s="1233">
        <f>'Revenues 9-14'!C203</f>
        <v>122536</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122536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21321</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357682</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379003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1032548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1032548</v>
      </c>
      <c r="C5326" s="14" t="s">
        <v>672</v>
      </c>
      <c r="D5326" s="14" t="str">
        <f t="shared" si="82"/>
        <v>Error?</v>
      </c>
    </row>
    <row r="5327" spans="1:4" x14ac:dyDescent="0.2">
      <c r="A5327" s="55">
        <v>5266</v>
      </c>
      <c r="B5327" s="1233">
        <f>'Revenues 9-14'!C275</f>
        <v>14030750</v>
      </c>
      <c r="C5327" s="14" t="s">
        <v>672</v>
      </c>
      <c r="D5327" s="14" t="str">
        <f t="shared" si="82"/>
        <v>Error?</v>
      </c>
    </row>
    <row r="5328" spans="1:4" x14ac:dyDescent="0.2">
      <c r="A5328" s="55">
        <v>5267</v>
      </c>
      <c r="B5328" s="1233">
        <f>'Revenues 9-14'!D5</f>
        <v>1167951</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1167951</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4138</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4138</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61540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112686</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287599</v>
      </c>
      <c r="C5355" s="14" t="s">
        <v>672</v>
      </c>
      <c r="D5355" s="14" t="str">
        <f t="shared" si="82"/>
        <v>Error?</v>
      </c>
    </row>
    <row r="5356" spans="1:4" x14ac:dyDescent="0.2">
      <c r="A5356" s="55">
        <v>5295</v>
      </c>
      <c r="B5356" s="1233">
        <f>'Revenues 9-14'!D109</f>
        <v>1459688</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279561</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279561</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279561</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1739249</v>
      </c>
      <c r="C5508" s="14" t="s">
        <v>672</v>
      </c>
      <c r="D5508" s="14" t="str">
        <f t="shared" si="85"/>
        <v>Error?</v>
      </c>
    </row>
    <row r="5509" spans="1:4" x14ac:dyDescent="0.2">
      <c r="A5509" s="55">
        <v>5448</v>
      </c>
      <c r="B5509" s="1233">
        <f>'Revenues 9-14'!E5</f>
        <v>2345137</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2345137</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1196</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1196</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2346333</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2346333</v>
      </c>
      <c r="C5552" s="14" t="s">
        <v>672</v>
      </c>
      <c r="D5552" s="14" t="str">
        <f t="shared" si="85"/>
        <v>Error?</v>
      </c>
    </row>
    <row r="5553" spans="1:4" x14ac:dyDescent="0.2">
      <c r="A5553" s="55">
        <v>5492</v>
      </c>
      <c r="B5553" s="1233">
        <f>'Revenues 9-14'!F5</f>
        <v>298915</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298915</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42415</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3294</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45709</v>
      </c>
      <c r="C5579" s="14" t="s">
        <v>672</v>
      </c>
      <c r="D5579" s="14" t="str">
        <f t="shared" si="86"/>
        <v>Error?</v>
      </c>
    </row>
    <row r="5580" spans="1:4" x14ac:dyDescent="0.2">
      <c r="A5580" s="55">
        <v>5519</v>
      </c>
      <c r="B5580" s="1233">
        <f>'Revenues 9-14'!F65</f>
        <v>3045</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3045</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700</v>
      </c>
      <c r="D5586" s="14" t="str">
        <f t="shared" si="86"/>
        <v>Error?</v>
      </c>
    </row>
    <row r="5587" spans="1:4" x14ac:dyDescent="0.2">
      <c r="A5587" s="55">
        <v>5526</v>
      </c>
      <c r="B5587" s="1233">
        <f>'Revenues 9-14'!F108</f>
        <v>700</v>
      </c>
      <c r="C5587" s="14" t="s">
        <v>672</v>
      </c>
      <c r="D5587" s="14" t="str">
        <f t="shared" si="86"/>
        <v>Error?</v>
      </c>
    </row>
    <row r="5588" spans="1:4" x14ac:dyDescent="0.2">
      <c r="A5588" s="55">
        <v>5527</v>
      </c>
      <c r="B5588" s="1233">
        <f>'Revenues 9-14'!F109</f>
        <v>348369</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16107</v>
      </c>
      <c r="D5615" s="14" t="str">
        <f t="shared" si="86"/>
        <v>Error?</v>
      </c>
    </row>
    <row r="5616" spans="1:4" x14ac:dyDescent="0.2">
      <c r="A5616" s="83">
        <v>5555</v>
      </c>
      <c r="D5616" s="14" t="str">
        <f t="shared" si="86"/>
        <v>OK</v>
      </c>
    </row>
    <row r="5617" spans="1:4" x14ac:dyDescent="0.2">
      <c r="A5617" s="55">
        <v>5556</v>
      </c>
      <c r="B5617" s="1233">
        <f>'Revenues 9-14'!F152</f>
        <v>290989</v>
      </c>
      <c r="D5617" s="14" t="str">
        <f t="shared" si="86"/>
        <v>Error?</v>
      </c>
    </row>
    <row r="5618" spans="1:4" x14ac:dyDescent="0.2">
      <c r="A5618" s="55">
        <v>5557</v>
      </c>
      <c r="B5618" s="1233">
        <f>'Revenues 9-14'!F154</f>
        <v>307096</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307096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307096</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655465</v>
      </c>
      <c r="C5720" s="14" t="s">
        <v>672</v>
      </c>
      <c r="D5720" s="14" t="str">
        <f t="shared" si="88"/>
        <v>Error?</v>
      </c>
    </row>
    <row r="5721" spans="1:4" x14ac:dyDescent="0.2">
      <c r="A5721" s="55">
        <v>5660</v>
      </c>
      <c r="B5721" s="1233">
        <f>'Revenues 9-14'!G5</f>
        <v>306875</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306875</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613750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51872</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51872</v>
      </c>
      <c r="C5730" s="14" t="s">
        <v>672</v>
      </c>
      <c r="D5730" s="14" t="str">
        <f t="shared" si="88"/>
        <v>Error?</v>
      </c>
    </row>
    <row r="5731" spans="1:4" x14ac:dyDescent="0.2">
      <c r="A5731" s="55">
        <v>5670</v>
      </c>
      <c r="B5731" s="1233">
        <f>'Revenues 9-14'!G65</f>
        <v>481</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481</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666103</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1500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1500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1500</v>
      </c>
      <c r="C5915" s="14" t="s">
        <v>672</v>
      </c>
      <c r="D5915" s="14" t="str">
        <f t="shared" si="91"/>
        <v>Error?</v>
      </c>
    </row>
    <row r="5916" spans="1:4" x14ac:dyDescent="0.2">
      <c r="A5916" s="55">
        <v>5855</v>
      </c>
      <c r="B5916" s="1233">
        <f>'Revenues 9-14'!I5</f>
        <v>64854</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64854</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6127</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6127</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70981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666103</v>
      </c>
      <c r="C6024" s="14" t="s">
        <v>672</v>
      </c>
      <c r="D6024" s="14" t="str">
        <f t="shared" si="93"/>
        <v>Error?</v>
      </c>
    </row>
    <row r="6025" spans="1:5" x14ac:dyDescent="0.2">
      <c r="A6025" s="55">
        <v>5964</v>
      </c>
      <c r="B6025" s="1233">
        <f>'Revenues 9-14'!H109</f>
        <v>1500</v>
      </c>
      <c r="C6025" s="14" t="s">
        <v>672</v>
      </c>
      <c r="D6025" s="14" t="str">
        <f t="shared" si="93"/>
        <v>Error?</v>
      </c>
    </row>
    <row r="6026" spans="1:5" x14ac:dyDescent="0.2">
      <c r="A6026" s="55">
        <v>5965</v>
      </c>
      <c r="B6026" s="1233">
        <f>'Revenues 9-14'!I109</f>
        <v>70981</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176446</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1449.56</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107277</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31</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107277</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107277</v>
      </c>
      <c r="D6216" s="14" t="str">
        <f t="shared" si="96"/>
        <v>Error?</v>
      </c>
      <c r="E6216" s="14" t="s">
        <v>209</v>
      </c>
    </row>
    <row r="6217" spans="1:5" x14ac:dyDescent="0.2">
      <c r="A6217">
        <v>6156</v>
      </c>
      <c r="B6217" s="1233">
        <f>'Assets-Liab 5-6'!J4</f>
        <v>38642</v>
      </c>
      <c r="D6217" s="14" t="str">
        <f t="shared" si="96"/>
        <v>Error?</v>
      </c>
      <c r="E6217" s="14" t="s">
        <v>209</v>
      </c>
    </row>
    <row r="6218" spans="1:5" x14ac:dyDescent="0.2">
      <c r="A6218">
        <v>6157</v>
      </c>
      <c r="B6218" s="1233">
        <f>'Assets-Liab 5-6'!J5</f>
        <v>68635</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132464</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132464</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132464</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40139</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40139</v>
      </c>
      <c r="D6229" s="14" t="str">
        <f t="shared" si="96"/>
        <v>Error?</v>
      </c>
      <c r="E6229" s="14" t="s">
        <v>209</v>
      </c>
    </row>
    <row r="6230" spans="1:5" x14ac:dyDescent="0.2">
      <c r="A6230">
        <v>6169</v>
      </c>
      <c r="B6230" s="1233">
        <f>'Acct Summary 7-8'!J20</f>
        <v>92325</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100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100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100</v>
      </c>
      <c r="D6262" s="14" t="str">
        <f t="shared" si="96"/>
        <v>Error?</v>
      </c>
      <c r="E6262" s="14" t="s">
        <v>209</v>
      </c>
    </row>
    <row r="6263" spans="1:5" x14ac:dyDescent="0.2">
      <c r="A6263">
        <v>6202</v>
      </c>
      <c r="B6263" s="1233">
        <f>'Acct Summary 7-8'!J78</f>
        <v>92425</v>
      </c>
      <c r="D6263" s="14" t="str">
        <f t="shared" si="96"/>
        <v>Error?</v>
      </c>
      <c r="E6263" s="14" t="s">
        <v>209</v>
      </c>
    </row>
    <row r="6264" spans="1:5" x14ac:dyDescent="0.2">
      <c r="A6264">
        <v>6203</v>
      </c>
      <c r="B6264" s="1233">
        <f>'Acct Summary 7-8'!J79</f>
        <v>14852</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107277</v>
      </c>
      <c r="D6266" s="14" t="str">
        <f t="shared" si="96"/>
        <v>Error?</v>
      </c>
      <c r="E6266" s="14" t="s">
        <v>209</v>
      </c>
    </row>
    <row r="6267" spans="1:5" x14ac:dyDescent="0.2">
      <c r="A6267">
        <v>6206</v>
      </c>
      <c r="B6267" s="1233">
        <f>'Acct Summary 7-8'!C82</f>
        <v>-232686</v>
      </c>
      <c r="D6267" s="14" t="str">
        <f t="shared" si="96"/>
        <v>Error?</v>
      </c>
      <c r="E6267" s="14" t="s">
        <v>209</v>
      </c>
    </row>
    <row r="6268" spans="1:5" x14ac:dyDescent="0.2">
      <c r="A6268">
        <v>6207</v>
      </c>
      <c r="B6268" s="1233">
        <f>'Acct Summary 7-8'!D82</f>
        <v>32998</v>
      </c>
      <c r="D6268" s="14" t="str">
        <f t="shared" si="96"/>
        <v>Error?</v>
      </c>
      <c r="E6268" s="14" t="s">
        <v>209</v>
      </c>
    </row>
    <row r="6269" spans="1:5" x14ac:dyDescent="0.2">
      <c r="A6269">
        <v>6208</v>
      </c>
      <c r="B6269" s="1233">
        <f>'Acct Summary 7-8'!E82</f>
        <v>-128288</v>
      </c>
      <c r="D6269" s="14" t="str">
        <f t="shared" si="96"/>
        <v>Error?</v>
      </c>
      <c r="E6269" s="14" t="s">
        <v>209</v>
      </c>
    </row>
    <row r="6270" spans="1:5" x14ac:dyDescent="0.2">
      <c r="A6270">
        <v>6209</v>
      </c>
      <c r="B6270" s="1233">
        <f>'Acct Summary 7-8'!F82</f>
        <v>-256615</v>
      </c>
      <c r="D6270" s="14" t="str">
        <f t="shared" si="96"/>
        <v>Error?</v>
      </c>
      <c r="E6270" s="14" t="s">
        <v>209</v>
      </c>
    </row>
    <row r="6271" spans="1:5" x14ac:dyDescent="0.2">
      <c r="A6271">
        <v>6210</v>
      </c>
      <c r="B6271" s="1233">
        <f>'Acct Summary 7-8'!G82</f>
        <v>54314</v>
      </c>
      <c r="D6271" s="14" t="str">
        <f t="shared" ref="D6271:D6334" si="97">IF(ISBLANK(B6271),"OK",IF(A6271-B6271=0,"OK","Error?"))</f>
        <v>Error?</v>
      </c>
      <c r="E6271" s="14" t="s">
        <v>209</v>
      </c>
    </row>
    <row r="6272" spans="1:5" x14ac:dyDescent="0.2">
      <c r="A6272">
        <v>6211</v>
      </c>
      <c r="B6272" s="1233">
        <f>'Acct Summary 7-8'!H82</f>
        <v>3152448</v>
      </c>
      <c r="D6272" s="14" t="str">
        <f t="shared" si="97"/>
        <v>Error?</v>
      </c>
      <c r="E6272" s="14" t="s">
        <v>209</v>
      </c>
    </row>
    <row r="6273" spans="1:5" x14ac:dyDescent="0.2">
      <c r="A6273">
        <v>6212</v>
      </c>
      <c r="B6273" s="1233">
        <f>'Acct Summary 7-8'!I82</f>
        <v>294296</v>
      </c>
      <c r="D6273" s="14" t="str">
        <f t="shared" si="97"/>
        <v>Error?</v>
      </c>
      <c r="E6273" s="14" t="s">
        <v>209</v>
      </c>
    </row>
    <row r="6274" spans="1:5" x14ac:dyDescent="0.2">
      <c r="A6274">
        <v>6213</v>
      </c>
      <c r="B6274" s="1233">
        <f>'Acct Summary 7-8'!J82</f>
        <v>92425</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-4.2122729521591323E-2</v>
      </c>
      <c r="D6276" s="14" t="str">
        <f t="shared" si="97"/>
        <v>Error?</v>
      </c>
      <c r="E6276" s="14" t="s">
        <v>209</v>
      </c>
    </row>
    <row r="6277" spans="1:5" x14ac:dyDescent="0.2">
      <c r="A6277">
        <v>6216</v>
      </c>
      <c r="B6277" s="1233">
        <f>'Acct Summary 7-8'!D83</f>
        <v>1.5064367552672557E-2</v>
      </c>
      <c r="D6277" s="14" t="str">
        <f t="shared" si="97"/>
        <v>Error?</v>
      </c>
      <c r="E6277" s="14" t="s">
        <v>209</v>
      </c>
    </row>
    <row r="6278" spans="1:5" x14ac:dyDescent="0.2">
      <c r="A6278">
        <v>6217</v>
      </c>
      <c r="B6278" s="1233">
        <f>'Acct Summary 7-8'!E83</f>
        <v>-8.908245515601651E-2</v>
      </c>
      <c r="D6278" s="14" t="str">
        <f t="shared" si="97"/>
        <v>Error?</v>
      </c>
      <c r="E6278" s="14" t="s">
        <v>209</v>
      </c>
    </row>
    <row r="6279" spans="1:5" x14ac:dyDescent="0.2">
      <c r="A6279">
        <v>6218</v>
      </c>
      <c r="B6279" s="1233">
        <f>'Acct Summary 7-8'!F83</f>
        <v>-0.16512331081841938</v>
      </c>
      <c r="D6279" s="14" t="str">
        <f t="shared" si="97"/>
        <v>Error?</v>
      </c>
      <c r="E6279" s="14" t="s">
        <v>209</v>
      </c>
    </row>
    <row r="6280" spans="1:5" x14ac:dyDescent="0.2">
      <c r="A6280">
        <v>6219</v>
      </c>
      <c r="B6280" s="1233">
        <f>'Acct Summary 7-8'!G83</f>
        <v>0.15517221676227916</v>
      </c>
      <c r="D6280" s="14" t="str">
        <f t="shared" si="97"/>
        <v>Error?</v>
      </c>
      <c r="E6280" s="14" t="s">
        <v>209</v>
      </c>
    </row>
    <row r="6281" spans="1:5" x14ac:dyDescent="0.2">
      <c r="A6281">
        <v>6220</v>
      </c>
      <c r="B6281" s="1233">
        <f>'Acct Summary 7-8'!H83</f>
        <v>0.99825109223612252</v>
      </c>
      <c r="D6281" s="14" t="str">
        <f t="shared" si="97"/>
        <v>Error?</v>
      </c>
      <c r="E6281" s="14" t="s">
        <v>209</v>
      </c>
    </row>
    <row r="6282" spans="1:5" x14ac:dyDescent="0.2">
      <c r="A6282">
        <v>6221</v>
      </c>
      <c r="B6282" s="1233">
        <f>'Acct Summary 7-8'!I83</f>
        <v>0.1355080608362568</v>
      </c>
      <c r="D6282" s="14" t="str">
        <f t="shared" si="97"/>
        <v>Error?</v>
      </c>
      <c r="E6282" s="14" t="s">
        <v>209</v>
      </c>
    </row>
    <row r="6283" spans="1:5" x14ac:dyDescent="0.2">
      <c r="A6283">
        <v>6222</v>
      </c>
      <c r="B6283" s="1233">
        <f>'Acct Summary 7-8'!J83</f>
        <v>0.86155466689038662</v>
      </c>
      <c r="D6283" s="14" t="str">
        <f t="shared" si="97"/>
        <v>Error?</v>
      </c>
      <c r="E6283" s="14" t="s">
        <v>209</v>
      </c>
    </row>
    <row r="6284" spans="1:5" x14ac:dyDescent="0.2">
      <c r="A6284">
        <v>6223</v>
      </c>
      <c r="B6284" s="1233">
        <f>'Acct Summary 7-8'!K83</f>
        <v>0</v>
      </c>
      <c r="D6284" s="14" t="str">
        <f t="shared" si="97"/>
        <v>Error?</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3481223</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132432</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132432</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32</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32</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113373</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132464</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76801</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5287</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95654</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5287</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6435</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39447</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39447</v>
      </c>
      <c r="D6940" s="14" t="str">
        <f t="shared" si="107"/>
        <v>Error?</v>
      </c>
    </row>
    <row r="6941" spans="1:4" x14ac:dyDescent="0.2">
      <c r="A6941">
        <v>6880</v>
      </c>
      <c r="B6941" s="1233">
        <f>'Expenditures 15-22'!L52</f>
        <v>30000</v>
      </c>
      <c r="D6941" s="14" t="str">
        <f t="shared" si="107"/>
        <v>Error?</v>
      </c>
    </row>
    <row r="6942" spans="1:4" x14ac:dyDescent="0.2">
      <c r="A6942">
        <v>6881</v>
      </c>
      <c r="B6942" s="1233">
        <f>'Expenditures 15-22'!I53</f>
        <v>6435</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1638</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1638</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68336</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68336</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76409</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333686</v>
      </c>
      <c r="D6983" s="14" t="str">
        <f t="shared" si="108"/>
        <v>Error?</v>
      </c>
    </row>
    <row r="6984" spans="1:4" x14ac:dyDescent="0.2">
      <c r="A6984">
        <v>6923</v>
      </c>
      <c r="B6984" s="1233">
        <f>'Expenditures 15-22'!K86</f>
        <v>333686</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333686</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1371</v>
      </c>
      <c r="D7016" s="14" t="str">
        <f t="shared" si="108"/>
        <v>Error?</v>
      </c>
    </row>
    <row r="7017" spans="1:4" x14ac:dyDescent="0.2">
      <c r="A7017">
        <v>6956</v>
      </c>
      <c r="B7017" s="1233">
        <f>'Expenditures 15-22'!K111</f>
        <v>1371</v>
      </c>
      <c r="D7017" s="14" t="str">
        <f t="shared" si="108"/>
        <v>Error?</v>
      </c>
    </row>
    <row r="7018" spans="1:4" x14ac:dyDescent="0.2">
      <c r="A7018">
        <v>6957</v>
      </c>
      <c r="B7018" s="1233">
        <f>'Expenditures 15-22'!H112</f>
        <v>1371</v>
      </c>
      <c r="D7018" s="14" t="str">
        <f t="shared" si="108"/>
        <v>Error?</v>
      </c>
    </row>
    <row r="7019" spans="1:4" x14ac:dyDescent="0.2">
      <c r="A7019">
        <v>6958</v>
      </c>
      <c r="B7019" s="1233">
        <f>'Expenditures 15-22'!K112</f>
        <v>1371</v>
      </c>
      <c r="D7019" s="14" t="str">
        <f t="shared" si="108"/>
        <v>Error?</v>
      </c>
    </row>
    <row r="7020" spans="1:4" x14ac:dyDescent="0.2">
      <c r="A7020">
        <v>6959</v>
      </c>
      <c r="B7020" s="1233">
        <f>'Expenditures 15-22'!I114</f>
        <v>81696</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12031</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12031</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12031</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40139</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12031</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132464</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6978</v>
      </c>
      <c r="D7073" s="14" t="str">
        <f t="shared" si="109"/>
        <v>Error?</v>
      </c>
    </row>
    <row r="7074" spans="1:4" x14ac:dyDescent="0.2">
      <c r="A7074">
        <v>7013</v>
      </c>
      <c r="B7074" s="1233">
        <f>'Expenditures 15-22'!K210</f>
        <v>6978</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40000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40000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139</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139</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40139</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40139</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40139</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40139</v>
      </c>
      <c r="D7224" s="14" t="str">
        <f t="shared" si="111"/>
        <v>Error?</v>
      </c>
    </row>
    <row r="7225" spans="1:4" x14ac:dyDescent="0.2">
      <c r="A7225">
        <v>7164</v>
      </c>
      <c r="B7225" s="1233">
        <f>'Expenditures 15-22'!K332</f>
        <v>92325</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17910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943</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93727</v>
      </c>
      <c r="D7624" s="14" t="str">
        <f t="shared" si="124"/>
        <v>Error?</v>
      </c>
      <c r="E7624" s="14" t="s">
        <v>20</v>
      </c>
    </row>
    <row r="7625" spans="1:5" x14ac:dyDescent="0.2">
      <c r="A7625">
        <f t="shared" si="123"/>
        <v>7564</v>
      </c>
      <c r="B7625" s="1233">
        <f>'Cap Outlay Deprec 27'!I17</f>
        <v>9372.7000000000007</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730832.7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3481223</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444389</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3481223</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1857</v>
      </c>
    </row>
    <row r="7765" spans="1:5" x14ac:dyDescent="0.2">
      <c r="A7765">
        <v>7704</v>
      </c>
      <c r="B7765" s="1233">
        <f>'Revenues 9-14'!C261</f>
        <v>0</v>
      </c>
      <c r="D7765" s="14" t="str">
        <f t="shared" si="127"/>
        <v>Error?</v>
      </c>
      <c r="E7765" s="24" t="s">
        <v>1866</v>
      </c>
    </row>
    <row r="7766" spans="1:5" x14ac:dyDescent="0.2">
      <c r="A7766">
        <v>7705</v>
      </c>
      <c r="B7766" s="1233">
        <f>'Revenues 9-14'!D261</f>
        <v>0</v>
      </c>
      <c r="D7766" s="14" t="str">
        <f t="shared" si="127"/>
        <v>Error?</v>
      </c>
      <c r="E7766" s="24" t="s">
        <v>1866</v>
      </c>
    </row>
    <row r="7767" spans="1:5" x14ac:dyDescent="0.2">
      <c r="A7767" s="813">
        <v>7706</v>
      </c>
      <c r="E7767" s="24"/>
    </row>
    <row r="7768" spans="1:5" x14ac:dyDescent="0.2">
      <c r="A7768">
        <v>7707</v>
      </c>
      <c r="B7768" s="1233">
        <f>'Revenues 9-14'!F261</f>
        <v>0</v>
      </c>
      <c r="D7768" s="14" t="str">
        <f t="shared" si="127"/>
        <v>Error?</v>
      </c>
      <c r="E7768" s="24" t="s">
        <v>1866</v>
      </c>
    </row>
    <row r="7769" spans="1:5" x14ac:dyDescent="0.2">
      <c r="A7769">
        <v>7708</v>
      </c>
      <c r="B7769" s="1233">
        <f>'Revenues 9-14'!G261</f>
        <v>0</v>
      </c>
      <c r="D7769" s="14" t="str">
        <f t="shared" si="127"/>
        <v>Error?</v>
      </c>
      <c r="E7769" s="24" t="s">
        <v>1866</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1867</v>
      </c>
    </row>
    <row r="7773" spans="1:5" x14ac:dyDescent="0.2">
      <c r="A7773">
        <v>7712</v>
      </c>
      <c r="B7773" s="1233">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2016-06-30T19:28:23Z</cp:lastPrinted>
  <dcterms:created xsi:type="dcterms:W3CDTF">2003-10-29T19:06:34Z</dcterms:created>
  <dcterms:modified xsi:type="dcterms:W3CDTF">2016-11-01T18:05:30Z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Report Folder</vt:lpwstr>
  </property>
  <property fmtid="{D5CDD505-2E9C-101B-9397-08002B2CF9AE}" pid="5" name="tabIndex">
    <vt:lpwstr>RF</vt:lpwstr>
  </property>
  <property fmtid="{D5CDD505-2E9C-101B-9397-08002B2CF9AE}" pid="6" name="workpaperIndex">
    <vt:lpwstr>RF 03A</vt:lpwstr>
  </property>
</Properties>
</file>